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1 dane za 2020\Ostateczne\"/>
    </mc:Choice>
  </mc:AlternateContent>
  <xr:revisionPtr revIDLastSave="0" documentId="13_ncr:1_{E344B69A-4779-4531-9274-9B7E97208F49}" xr6:coauthVersionLast="36" xr6:coauthVersionMax="36" xr10:uidLastSave="{00000000-0000-0000-0000-000000000000}"/>
  <bookViews>
    <workbookView xWindow="0" yWindow="0" windowWidth="19200" windowHeight="11592" tabRatio="706" xr2:uid="{00000000-000D-0000-FFFF-FFFF00000000}"/>
  </bookViews>
  <sheets>
    <sheet name="Spis tablic List of tables" sheetId="47" r:id="rId1"/>
    <sheet name="Tabl.1" sheetId="3" r:id="rId2"/>
    <sheet name="Tabl.2 " sheetId="13" r:id="rId3"/>
    <sheet name="tabl.3" sheetId="26" r:id="rId4"/>
    <sheet name="tabl.4 A" sheetId="42" r:id="rId5"/>
    <sheet name="tabl.4 B " sheetId="43" r:id="rId6"/>
    <sheet name="tabl.5" sheetId="46" r:id="rId7"/>
    <sheet name="tabl.6" sheetId="18" r:id="rId8"/>
    <sheet name="tabl.7" sheetId="31" r:id="rId9"/>
    <sheet name="Tabl.8" sheetId="23" r:id="rId10"/>
    <sheet name="Tabl.9" sheetId="7" r:id="rId11"/>
    <sheet name="Tabl.10" sheetId="19" r:id="rId12"/>
    <sheet name="Tabl.11" sheetId="29" r:id="rId13"/>
    <sheet name="Tabl.12" sheetId="30" r:id="rId14"/>
    <sheet name="Tabl.13" sheetId="45" r:id="rId15"/>
  </sheets>
  <definedNames>
    <definedName name="_xlnm.Database" localSheetId="14">#REF!</definedName>
    <definedName name="_xlnm.Database" localSheetId="6">#REF!</definedName>
    <definedName name="_xlnm.Database">#REF!</definedName>
  </definedNames>
  <calcPr calcId="191029" fullPrecision="0"/>
</workbook>
</file>

<file path=xl/calcChain.xml><?xml version="1.0" encoding="utf-8"?>
<calcChain xmlns="http://schemas.openxmlformats.org/spreadsheetml/2006/main">
  <c r="G73" i="7" l="1"/>
  <c r="G57" i="7"/>
  <c r="C56" i="31"/>
  <c r="C26" i="31"/>
</calcChain>
</file>

<file path=xl/sharedStrings.xml><?xml version="1.0" encoding="utf-8"?>
<sst xmlns="http://schemas.openxmlformats.org/spreadsheetml/2006/main" count="1391" uniqueCount="504">
  <si>
    <t xml:space="preserve">Produkcja chemikaliów i wyrobów </t>
  </si>
  <si>
    <t xml:space="preserve">Produkcja pojazdów samochodowych, </t>
  </si>
  <si>
    <t>Manufacture of paper and paper products</t>
  </si>
  <si>
    <t>Poligrafia i reprodukcja zapisanych nośników informacji ………………………</t>
  </si>
  <si>
    <t>Printing and reproduction of recorded media</t>
  </si>
  <si>
    <t>Produkcja wyrobów z gumy i tworzyw sztucznych ………………………….</t>
  </si>
  <si>
    <t>Produkcja wyrobów z pozostałych mineralnych surowców</t>
  </si>
  <si>
    <t>Produkcja metali ……………………………………………………………………….</t>
  </si>
  <si>
    <t>Produkcja urządzeń elektrycznych  …………………………………………….</t>
  </si>
  <si>
    <t>Manufacture of electrical  equipment</t>
  </si>
  <si>
    <t>Produkcja pozostałego sprzętu transportowego ………………………………</t>
  </si>
  <si>
    <t>Produkcja mebli ………………………………………………………………….</t>
  </si>
  <si>
    <t>Manufacture of furniture</t>
  </si>
  <si>
    <t>Pozostała produkcja wyrobów …………………………………………………..</t>
  </si>
  <si>
    <t>Electricity, gas, steam and air conditioning supply</t>
  </si>
  <si>
    <t xml:space="preserve">Dostawa wody; gospodarowanie ściekami i odpadami; </t>
  </si>
  <si>
    <t>Pobór, uzdatnianie i dostarczanie wody………………………………………….</t>
  </si>
  <si>
    <t>Water collection, treatment and supply</t>
  </si>
  <si>
    <t xml:space="preserve">Waste collection, treatment and disposal activities; </t>
  </si>
  <si>
    <t xml:space="preserve">    materials recovery</t>
  </si>
  <si>
    <t>2005=100</t>
  </si>
  <si>
    <t xml:space="preserve">  a Grouping by local kind-of-activity unit method.</t>
  </si>
  <si>
    <t xml:space="preserve">    </t>
  </si>
  <si>
    <t xml:space="preserve"> </t>
  </si>
  <si>
    <t>b</t>
  </si>
  <si>
    <t>a</t>
  </si>
  <si>
    <t>Mining and quarrying</t>
  </si>
  <si>
    <t>Manufacturing</t>
  </si>
  <si>
    <t>Produkcja wyrobów tytoniowych .......................................................................</t>
  </si>
  <si>
    <t>Manufacture of  tobacco products</t>
  </si>
  <si>
    <t>Manufacture of  textiles</t>
  </si>
  <si>
    <t>Przetwórstwo przemysłowe (cd.)</t>
  </si>
  <si>
    <t>Manufacturing (cont.)</t>
  </si>
  <si>
    <t>Manufacture of basic metals</t>
  </si>
  <si>
    <t>Przetwórstwo przemysłowe (dok.)</t>
  </si>
  <si>
    <t>Manufacture of other transport equipment</t>
  </si>
  <si>
    <t xml:space="preserve">Manufacture of motor vehicles, trailers </t>
  </si>
  <si>
    <t>Manufacture of other non-metallic mineral products</t>
  </si>
  <si>
    <t>Public sector</t>
  </si>
  <si>
    <t xml:space="preserve"> Sektor prywatny ..............................................................................................</t>
  </si>
  <si>
    <t xml:space="preserve"> Private sector</t>
  </si>
  <si>
    <t xml:space="preserve">Public sector </t>
  </si>
  <si>
    <t xml:space="preserve">Private sector </t>
  </si>
  <si>
    <t xml:space="preserve"> T O T A L                                               </t>
  </si>
  <si>
    <t xml:space="preserve">Mining and quarrying                              </t>
  </si>
  <si>
    <t xml:space="preserve">Manufacturing                                          </t>
  </si>
  <si>
    <t xml:space="preserve">Dostawa wody; gospodarowanie ściekami </t>
  </si>
  <si>
    <t xml:space="preserve">Water supply; sewerage, waste management </t>
  </si>
  <si>
    <t xml:space="preserve">    and remediation activities</t>
  </si>
  <si>
    <t xml:space="preserve">W tym wydobywanie węgla kamiennego  </t>
  </si>
  <si>
    <t xml:space="preserve">    i węgla brunatnego (lignitu) ……………………………………..</t>
  </si>
  <si>
    <t xml:space="preserve">Of which mining of coal and lignite </t>
  </si>
  <si>
    <t>Produkcja artykułów spożywczych ................................................................</t>
  </si>
  <si>
    <t>Manufacture of food products</t>
  </si>
  <si>
    <t>Produkcja napojów …………...…..….............................................................</t>
  </si>
  <si>
    <t>Manufacture of beverages</t>
  </si>
  <si>
    <t>Produkcja wyrobów tekstylnych ……………………………………………..</t>
  </si>
  <si>
    <t>Produkcja odzieży ...........................................................................……….</t>
  </si>
  <si>
    <t>Manufacture of leather and related products</t>
  </si>
  <si>
    <t xml:space="preserve">Electricity, gas, steam and air conditioning </t>
  </si>
  <si>
    <t xml:space="preserve">    supply</t>
  </si>
  <si>
    <t xml:space="preserve">Manufacture of products of wood, cork, straw </t>
  </si>
  <si>
    <t xml:space="preserve">Poligrafia i reprodukcja zapisanych nośników </t>
  </si>
  <si>
    <t xml:space="preserve">    informacji …………………………………………..</t>
  </si>
  <si>
    <t xml:space="preserve">Produkcja koksu i produktów rafinacji ropy </t>
  </si>
  <si>
    <t xml:space="preserve">Wytwarzanie i zaopatrywanie w energię  </t>
  </si>
  <si>
    <t>Dostawa wody; gospodarowanie ściekami</t>
  </si>
  <si>
    <t>Przetwórstwo przemysłowe .....................................................</t>
  </si>
  <si>
    <t xml:space="preserve">Electricity, gas, steam and air conditioning supply          </t>
  </si>
  <si>
    <t>Poligrafia i reprodukcja zapisanych nośników  informacji …………………………………………..</t>
  </si>
  <si>
    <t xml:space="preserve">    niemetalicznych …………………………………………………………..</t>
  </si>
  <si>
    <t xml:space="preserve">Wytwarzanie i zaopatrywanie w energię elektryczną, gaz, </t>
  </si>
  <si>
    <t>Manufacture of computer, electronic and optical products</t>
  </si>
  <si>
    <t>Naprawa, konserwacja i instalowanie maszyn i urządzeń ………………..</t>
  </si>
  <si>
    <t>Repair and installation of machinery and equipment</t>
  </si>
  <si>
    <t xml:space="preserve">    products</t>
  </si>
  <si>
    <t xml:space="preserve">Naprawa, konserwacja i instalowanie maszyn </t>
  </si>
  <si>
    <t xml:space="preserve"> Górnictwo i wydobywanie  ........................................................</t>
  </si>
  <si>
    <t>Przetwórstwo przemysłowe ........................................................</t>
  </si>
  <si>
    <t>Other manufacturing</t>
  </si>
  <si>
    <t>Wytwarzanie i zaopatrywanie w energię</t>
  </si>
  <si>
    <t xml:space="preserve">Dostawa wody; gospodarowanie ściekami  </t>
  </si>
  <si>
    <t xml:space="preserve">     and remediation activities</t>
  </si>
  <si>
    <t xml:space="preserve">Manufacture of motor vehicles, trailers and semi-trailers </t>
  </si>
  <si>
    <t xml:space="preserve">    and semi-trailers</t>
  </si>
  <si>
    <t>Manufacture of motor vehicles, trailers and semi-trailers</t>
  </si>
  <si>
    <t xml:space="preserve">Manufacture of coke and refined petroleum products </t>
  </si>
  <si>
    <t>Manufacture of machinery and equipment  n.e.c.</t>
  </si>
  <si>
    <t xml:space="preserve">    i urządzeń …………………………………………….</t>
  </si>
  <si>
    <t>T O T A L</t>
  </si>
  <si>
    <t>Private sector</t>
  </si>
  <si>
    <t xml:space="preserve">                            (bieżące ceny ewidencyjne)</t>
  </si>
  <si>
    <t>Produkcja chemikaliów i wyrobów chemicznych………………………………</t>
  </si>
  <si>
    <t xml:space="preserve">Manufacture of coke and refined petroleum </t>
  </si>
  <si>
    <t>Sektor publiczny ...........................................................................................</t>
  </si>
  <si>
    <t xml:space="preserve">Electricity, gas, steam and air </t>
  </si>
  <si>
    <t xml:space="preserve">    conditioning supply</t>
  </si>
  <si>
    <t>Sektor prywatny ..............................................................................................</t>
  </si>
  <si>
    <t xml:space="preserve">Water supply; sewerage, waste </t>
  </si>
  <si>
    <t xml:space="preserve">    management and remediation </t>
  </si>
  <si>
    <t xml:space="preserve">    acivities</t>
  </si>
  <si>
    <t xml:space="preserve">Produkcja wyrobów z gumy i tworzyw </t>
  </si>
  <si>
    <t xml:space="preserve">    sztucznych …………………………………………..</t>
  </si>
  <si>
    <t xml:space="preserve">Manufacture of other non-metallic mineral </t>
  </si>
  <si>
    <t xml:space="preserve">    optical products</t>
  </si>
  <si>
    <t xml:space="preserve">Manufacture of computer, electronic and </t>
  </si>
  <si>
    <t xml:space="preserve">    equipment</t>
  </si>
  <si>
    <t xml:space="preserve">Repair and installation of machinery and </t>
  </si>
  <si>
    <t xml:space="preserve">    activities; materials recovery</t>
  </si>
  <si>
    <t xml:space="preserve">Waste collection, treatment and disposal </t>
  </si>
  <si>
    <t>Górnictwo i wydobywanie  ....................................................</t>
  </si>
  <si>
    <t xml:space="preserve">Water supply; sewerage, waste management and </t>
  </si>
  <si>
    <t xml:space="preserve">    remediation activities</t>
  </si>
  <si>
    <t xml:space="preserve">Produkcja wyrobów z drewna, korka, słomy </t>
  </si>
  <si>
    <t>P O L A N D</t>
  </si>
  <si>
    <t>Dolnośląskie …………………………………..</t>
  </si>
  <si>
    <t>Kujawsko-pomorskie ………………………….</t>
  </si>
  <si>
    <t>Lubelskie ………………………………………….</t>
  </si>
  <si>
    <t>Lubuskie …………………………………………</t>
  </si>
  <si>
    <t>Łódzkie ………………………………………….</t>
  </si>
  <si>
    <t>Małopolskie ………………………………………</t>
  </si>
  <si>
    <t>Mazowieckie ……………………………………………..</t>
  </si>
  <si>
    <t>Opolskie ………………………………………….</t>
  </si>
  <si>
    <t>Podkarpackie ……………………………………..</t>
  </si>
  <si>
    <t>Podlaskie …………………………………………</t>
  </si>
  <si>
    <t>Pomorskie ………………………………………</t>
  </si>
  <si>
    <t>Śląskie ……………………………………………….</t>
  </si>
  <si>
    <t>Świętokrzyskie ………………………………….</t>
  </si>
  <si>
    <t>Warmińsko-mazurskie ………………………….</t>
  </si>
  <si>
    <t>Wielkopolskie ……………………………………</t>
  </si>
  <si>
    <t>Zachodniopomorskie …………………………..</t>
  </si>
  <si>
    <t xml:space="preserve">T O T A L </t>
  </si>
  <si>
    <t>Manufacture of machinery and equipment n.e.c.</t>
  </si>
  <si>
    <t xml:space="preserve">    a Including the value of second-hand fixed assets.  </t>
  </si>
  <si>
    <t>2010=100</t>
  </si>
  <si>
    <t xml:space="preserve">                            GROSS VALUE OF NEW FIXED ASSETS OBTAINED FROM INVESTMENT ACTIVITY   </t>
  </si>
  <si>
    <t xml:space="preserve">                             INWESTYCYJNEJ W PRZEMYŚLE WEDŁUG SEKCJI (bieżące ceny ewidencyjne)</t>
  </si>
  <si>
    <t xml:space="preserve">                            IN INDUSTRY BY SECTIONS (current book-keeping prices) </t>
  </si>
  <si>
    <t xml:space="preserve">                           GROSS VALUE OF LIQUIDATED FIXED ASSETS IN INDUSTRY BY SECTIONS AND DIVISIONS (cont.)</t>
  </si>
  <si>
    <t>Manufacturing  (cont.)</t>
  </si>
  <si>
    <t>Of which mining of coal and lignite</t>
  </si>
  <si>
    <t xml:space="preserve">Manufacture of wearing apparel </t>
  </si>
  <si>
    <t xml:space="preserve">Other manufacturing  </t>
  </si>
  <si>
    <t>Waste collection, treatment and disposal activities;</t>
  </si>
  <si>
    <t xml:space="preserve">                            FOR BASE YEARS (cont.)</t>
  </si>
  <si>
    <t xml:space="preserve">                        B. PRZY STAŁYCH PODSTAWACH (dok.)</t>
  </si>
  <si>
    <t xml:space="preserve">                            PREVIOUS YEAR = 100 (cont.)</t>
  </si>
  <si>
    <t>Manufacture of tobacco products</t>
  </si>
  <si>
    <t>Manufacture of textiles</t>
  </si>
  <si>
    <t xml:space="preserve">Manufacture of chemicals and chemical products </t>
  </si>
  <si>
    <t>Manufacture of electrical equipment</t>
  </si>
  <si>
    <t>Sektor prywatny ..........................…….</t>
  </si>
  <si>
    <t>Sektor publiczny .....................................</t>
  </si>
  <si>
    <t xml:space="preserve">Produkcja pozostałego sprzętu transportowego … </t>
  </si>
  <si>
    <t xml:space="preserve">   a See general notes to the Yearbook, item 11.</t>
  </si>
  <si>
    <r>
      <t xml:space="preserve">O G Ó Ł E M </t>
    </r>
    <r>
      <rPr>
        <sz val="8.5"/>
        <rFont val="Arial"/>
        <family val="2"/>
        <charset val="238"/>
      </rPr>
      <t>........................................</t>
    </r>
  </si>
  <si>
    <r>
      <t xml:space="preserve">     i odpadami; rekultywacja</t>
    </r>
    <r>
      <rPr>
        <vertAlign val="superscript"/>
        <sz val="8.5"/>
        <rFont val="Symbol"/>
        <family val="1"/>
        <charset val="2"/>
      </rPr>
      <t>D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</si>
  <si>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</si>
  <si>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t xml:space="preserve">   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       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</si>
  <si>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</si>
  <si>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</t>
    </r>
  </si>
  <si>
    <r>
      <t>Przetwórstwo przemysłowe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</si>
  <si>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t>Produkcja papieru i wyrobów z 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</si>
  <si>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……………………..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</si>
  <si>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</si>
  <si>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….……………………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</si>
  <si>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</si>
  <si>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</si>
  <si>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</si>
  <si>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……………………………………..</t>
    </r>
  </si>
  <si>
    <r>
      <t>Manufacture of wearing apparel</t>
    </r>
    <r>
      <rPr>
        <vertAlign val="superscript"/>
        <sz val="8.5"/>
        <color theme="1" tint="0.34998626667073579"/>
        <rFont val="Arial"/>
        <family val="2"/>
        <charset val="238"/>
      </rPr>
      <t xml:space="preserve"> </t>
    </r>
  </si>
  <si>
    <r>
      <t xml:space="preserve">   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</si>
  <si>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</si>
  <si>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</si>
  <si>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</si>
  <si>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</si>
  <si>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</si>
  <si>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</si>
  <si>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</t>
    </r>
  </si>
  <si>
    <t xml:space="preserve">                        GROSS VALUE AND DEGREE OF CONSUMPTION OF FIXED ASSETS IN INDUSTRY BY GROUPS </t>
  </si>
  <si>
    <r>
      <t xml:space="preserve">   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…………………………………………….</t>
    </r>
  </si>
  <si>
    <r>
      <t xml:space="preserve">   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….………………………………………..…</t>
    </r>
  </si>
  <si>
    <r>
      <t xml:space="preserve">   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</t>
    </r>
  </si>
  <si>
    <t>Wytwarzanie i zaopatrywanie w energię ele-</t>
  </si>
  <si>
    <r>
      <t xml:space="preserve">   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</t>
    </r>
  </si>
  <si>
    <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</si>
  <si>
    <r>
      <t xml:space="preserve">O G Ó Ł E M </t>
    </r>
    <r>
      <rPr>
        <sz val="8.5"/>
        <rFont val="Arial"/>
        <family val="2"/>
        <charset val="238"/>
      </rPr>
      <t xml:space="preserve">................................................................................................ </t>
    </r>
  </si>
  <si>
    <t xml:space="preserve">                         W PRZEMYŚLE WEDŁUG SEKCJI I DZIAŁÓW  (bieżące ceny ewidencyjne)</t>
  </si>
  <si>
    <t xml:space="preserve">                         GROSS VALUE OF FIXED ASSETS OBTAINED FROM INVESTMENT ACTIVITY IN INDUSTRY                         </t>
  </si>
  <si>
    <t xml:space="preserve">                         BY SECTIONS AND DIVISIONS (current book-keeping prices)</t>
  </si>
  <si>
    <t xml:space="preserve">                         W PRZEMYŚLE WEDŁUG SEKCJI I DZIAŁÓW  (dok.)</t>
  </si>
  <si>
    <t xml:space="preserve">                         BY SECTIONS AND DIVISIONS (cont.)</t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</si>
  <si>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</si>
  <si>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Produkcja pojazdów samochodowych, przyczep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……………………….</t>
    </r>
  </si>
  <si>
    <t xml:space="preserve">Electricity, gas, steam and air conditioning         </t>
  </si>
  <si>
    <t xml:space="preserve">   supply       </t>
  </si>
  <si>
    <r>
      <t xml:space="preserve">P O L S K A </t>
    </r>
    <r>
      <rPr>
        <sz val="8.5"/>
        <rFont val="Arial"/>
        <family val="2"/>
        <charset val="238"/>
      </rPr>
      <t>.............................................................................</t>
    </r>
  </si>
  <si>
    <t>2015=100</t>
  </si>
  <si>
    <t xml:space="preserve">Dostawa wody; gospodarowanie </t>
  </si>
  <si>
    <t xml:space="preserve">Wytwarzanie i zaopatrywanie </t>
  </si>
  <si>
    <t xml:space="preserve">     w energię elektryczną, gaz,   </t>
  </si>
  <si>
    <r>
      <t xml:space="preserve">      parę wodną i gorącą wodę</t>
    </r>
    <r>
      <rPr>
        <vertAlign val="superscript"/>
        <sz val="8.5"/>
        <rFont val="Symbol"/>
        <family val="1"/>
        <charset val="2"/>
      </rPr>
      <t>D</t>
    </r>
  </si>
  <si>
    <t xml:space="preserve">    ment and remediation activities</t>
  </si>
  <si>
    <t>Water supply; sewerage, waste manage-</t>
  </si>
  <si>
    <t xml:space="preserve">    elektryczną, gaz,  parę wodną i gorącą</t>
  </si>
  <si>
    <t>Wytwarzanie i zaopatrywanie w energię elektryczną,</t>
  </si>
  <si>
    <t xml:space="preserve">                        A. ROK POPRZEDNI = 100 (dok.)</t>
  </si>
  <si>
    <t>Electricity, gas, steam and air conditioning  supply</t>
  </si>
  <si>
    <t xml:space="preserve">Produkcja wyrobów z gumy i tworzyw sztucznych ……………………………………………….. </t>
  </si>
  <si>
    <t xml:space="preserve">                        GRUP ŚRODKÓW TRWAŁYCH, SEKCJI I SEKTORÓW WŁASNOŚCI</t>
  </si>
  <si>
    <t xml:space="preserve">                        OF FIXED  ASSETS, SECTIONS AND OWNERSHIP SECTORS</t>
  </si>
  <si>
    <t xml:space="preserve">                         GRUP ŚRODKÓW TRWAŁYCH, SEKCJI I SEKTORÓW WŁASNOŚCI (dok.)</t>
  </si>
  <si>
    <t xml:space="preserve">                         GROSS VALUE AND DEGREE OF CONSUMPTION OF FIXED ASSETS IN INDUSTRY BY GROUPS </t>
  </si>
  <si>
    <t xml:space="preserve">                         OF FIXED ASSETS, SECTIONS AND OWNERSHIP SECTORS (cont.)</t>
  </si>
  <si>
    <t xml:space="preserve">                          W PRZEMYŚLE WEDŁUG SEKTORÓW WŁASNOŚCI I SEKCJI (bieżące ceny ewidencyjne)</t>
  </si>
  <si>
    <t xml:space="preserve">                          GROSS VALUE OF FIXED ASSETS OBTAINED FROM INVESTMENT ACTIVITY IN INDUSTRY                         </t>
  </si>
  <si>
    <t xml:space="preserve">                          BY OWNERSHIP SECTORS AND SECTIONS (current book-keeping prices)</t>
  </si>
  <si>
    <t xml:space="preserve">                           GROSS VALUE OF LIQUIDATED FIXED ASSETS IN INDUSTRY BY OWNERSHIP SECTORS</t>
  </si>
  <si>
    <t xml:space="preserve">                           AND SECTIONS (current book-keeping prices)</t>
  </si>
  <si>
    <t xml:space="preserve">                            WEDŁUG SEKTORÓW WŁASNOŚCI I SEKCJI (bieżące ceny ewidencyjne)</t>
  </si>
  <si>
    <t xml:space="preserve">                            GROSS VALUE OF LIQUIDATED FIXED ASSETS IN INDUSTRY BY SECTIONS AND DIVISIONS</t>
  </si>
  <si>
    <t xml:space="preserve">                            (current book-keeping prices)</t>
  </si>
  <si>
    <t xml:space="preserve">Manufacture of machinery and equipment n.e.c. 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</si>
  <si>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</si>
  <si>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r>
      <t>Manufacture of products of 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</si>
  <si>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 xml:space="preserve">Manufacture of computer, electronic and optical products 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</si>
  <si>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</t>
    </r>
  </si>
  <si>
    <t xml:space="preserve">W tym wydobywanie węgla kamiennego i węgla brunatnego  </t>
  </si>
  <si>
    <t xml:space="preserve">     (lignitu) ……………………………………………………….……………..</t>
  </si>
  <si>
    <r>
      <t>Produkcja papieru i wyrobów z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</t>
    </r>
  </si>
  <si>
    <r>
      <t>Manufacture of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</si>
  <si>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Manufacture of rubber and plastic products</t>
  </si>
  <si>
    <t xml:space="preserve">     niemetalicznych ……………………………………………………………..</t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</si>
  <si>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 xml:space="preserve">D </t>
    </r>
  </si>
  <si>
    <t xml:space="preserve">Wytwarzanie i zaopatrywanie w energię elektryczną, </t>
  </si>
  <si>
    <t>W tym wydobywanie węgla kamiennego i węgla brunatnego</t>
  </si>
  <si>
    <t>Poligrafia i reprodukcja zapisanych nośników informacji …………….</t>
  </si>
  <si>
    <t>Manufacture of chemicals and chemical  products</t>
  </si>
  <si>
    <t xml:space="preserve">     niemetalicznych ……………………………………………….………</t>
  </si>
  <si>
    <t>Poligrafia i reprodukcja zapisanych nośników informacji ……………</t>
  </si>
  <si>
    <t>Manufacture of chemicals and chemical products</t>
  </si>
  <si>
    <t xml:space="preserve">     niemetalicznych ……………………………………………...…………</t>
  </si>
  <si>
    <t>Wytwarzanie i zaopatrywanie w energię elektryczną;</t>
  </si>
  <si>
    <t xml:space="preserve">Manufacture of chemicals and chemical </t>
  </si>
  <si>
    <t xml:space="preserve">    (lignitu) ……………………………………………………………...………………</t>
  </si>
  <si>
    <t>Poligrafia i reprodukcja zapisanych nośników informacji …………………………………………..</t>
  </si>
  <si>
    <t>Produkcja komputerów, wyrobów elektronicznych i optycznych</t>
  </si>
  <si>
    <t xml:space="preserve">Waste collection, treatment and disposal activities; materials </t>
  </si>
  <si>
    <t xml:space="preserve">    recovery</t>
  </si>
  <si>
    <r>
      <t xml:space="preserve">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………………………………………….</t>
    </r>
  </si>
  <si>
    <t>Dostawa wody; gospodarowanie ściekami i odpadami;</t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</si>
  <si>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……………………………………………….……..</t>
    </r>
  </si>
  <si>
    <t xml:space="preserve">     (lignitu) ……………………………….………………………………………</t>
  </si>
  <si>
    <t>Produkcja komputerów, wyrobów elektronicznych i optycznych ……..</t>
  </si>
  <si>
    <t>Waste collection, treatment and disposal activities; materials</t>
  </si>
  <si>
    <t xml:space="preserve">     recovery</t>
  </si>
  <si>
    <t xml:space="preserve">                       WARTOŚĆ BRUTTO (bieżące ceny ewidencyjne)</t>
  </si>
  <si>
    <t xml:space="preserve">                      STOCK AND MOVEMENT OF FIXED ASSETS IN INDUSTRY BY OWNERSHIP SECTORS - </t>
  </si>
  <si>
    <t xml:space="preserve">                      GROSS VALUE (current book-keeping prices)</t>
  </si>
  <si>
    <t xml:space="preserve">                        WEDŁUG SEKTORÓW WŁASNOŚCI I SEKCJI (bieżące ceny ewidencyjne)</t>
  </si>
  <si>
    <t xml:space="preserve">                        GROSS VALUE OF FIXED ASSETS IN INDUSTRY BY OWNERSHIP SECTORS  </t>
  </si>
  <si>
    <t xml:space="preserve">                        AND  SECTIONS (current book-keeping prices)</t>
  </si>
  <si>
    <t xml:space="preserve">                      GROSS VALUE OF FIXED ASSETS IN INDUSTRY BY SECTIONS AND DIVISIONS</t>
  </si>
  <si>
    <t xml:space="preserve">                      (current book-keeping prices)</t>
  </si>
  <si>
    <t xml:space="preserve">                       (bieżące ceny ewidencyjne)</t>
  </si>
  <si>
    <t xml:space="preserve">                         A. ROK POPRZEDNI = 100</t>
  </si>
  <si>
    <t xml:space="preserve">                             PREVIOUS YEAR = 100 </t>
  </si>
  <si>
    <t xml:space="preserve">                         B. PRZY STAŁYCH PODSTAWACH</t>
  </si>
  <si>
    <t xml:space="preserve">                             FOR BASE YEARS</t>
  </si>
  <si>
    <r>
      <t xml:space="preserve">      rekultywacja</t>
    </r>
    <r>
      <rPr>
        <vertAlign val="superscript"/>
        <sz val="8.5"/>
        <rFont val="Symbol"/>
        <family val="1"/>
        <charset val="2"/>
      </rPr>
      <t>D</t>
    </r>
  </si>
  <si>
    <t xml:space="preserve">      ściekami i odpadami;</t>
  </si>
  <si>
    <r>
      <t xml:space="preserve">w mln zł     </t>
    </r>
    <r>
      <rPr>
        <sz val="8.5"/>
        <color theme="1" tint="0.34998626667073579"/>
        <rFont val="Arial"/>
        <family val="2"/>
        <charset val="238"/>
      </rPr>
      <t xml:space="preserve">  in million PLN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</si>
  <si>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</si>
  <si>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Przyrost         </t>
    </r>
    <r>
      <rPr>
        <sz val="8.5"/>
        <color theme="1" tint="0.34998626667073579"/>
        <rFont val="Arial"/>
        <family val="2"/>
        <charset val="238"/>
      </rPr>
      <t xml:space="preserve">  Increment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</si>
  <si>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</si>
  <si>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w tym     </t>
    </r>
    <r>
      <rPr>
        <sz val="8.5"/>
        <color theme="1" tint="0.34998626667073579"/>
        <rFont val="Arial"/>
        <family val="2"/>
        <charset val="238"/>
      </rPr>
      <t>of which</t>
    </r>
  </si>
  <si>
    <r>
      <t>uzyskane
z działalności inwestycyjnej</t>
    </r>
    <r>
      <rPr>
        <vertAlign val="superscript"/>
        <sz val="8.5"/>
        <rFont val="Arial"/>
        <family val="2"/>
        <charset val="238"/>
      </rPr>
      <t xml:space="preserve">a
</t>
    </r>
    <r>
      <rPr>
        <sz val="8.5"/>
        <color theme="1" tint="0.34998626667073579"/>
        <rFont val="Arial"/>
        <family val="2"/>
        <charset val="238"/>
      </rPr>
      <t>obtained from investment activity</t>
    </r>
    <r>
      <rPr>
        <vertAlign val="superscript"/>
        <sz val="8.5"/>
        <color theme="1" tint="0.34998626667073579"/>
        <rFont val="Arial"/>
        <family val="2"/>
        <charset val="238"/>
      </rPr>
      <t>a</t>
    </r>
  </si>
  <si>
    <r>
      <t xml:space="preserve">zlikwidowane
</t>
    </r>
    <r>
      <rPr>
        <sz val="8.5"/>
        <color theme="1" tint="0.34998626667073579"/>
        <rFont val="Arial"/>
        <family val="2"/>
        <charset val="238"/>
      </rPr>
      <t>liquidated</t>
    </r>
  </si>
  <si>
    <r>
      <t xml:space="preserve">    a Łącznie z wartością używanych środków trwałych. </t>
    </r>
    <r>
      <rPr>
        <b/>
        <sz val="7.5"/>
        <rFont val="Arial"/>
        <family val="2"/>
        <charset val="238"/>
      </rPr>
      <t xml:space="preserve"> </t>
    </r>
  </si>
  <si>
    <r>
      <t xml:space="preserve">sektor publiczny
</t>
    </r>
    <r>
      <rPr>
        <sz val="8.5"/>
        <color theme="1" tint="0.34998626667073579"/>
        <rFont val="Arial"/>
        <family val="2"/>
        <charset val="238"/>
      </rPr>
      <t>public sector</t>
    </r>
  </si>
  <si>
    <r>
      <t xml:space="preserve">sektor prywatny
</t>
    </r>
    <r>
      <rPr>
        <sz val="8.5"/>
        <color theme="1" tint="0.34998626667073579"/>
        <rFont val="Arial"/>
        <family val="2"/>
        <charset val="238"/>
      </rPr>
      <t>private sector</t>
    </r>
  </si>
  <si>
    <r>
      <t>SEKCJE I DZIAŁY</t>
    </r>
    <r>
      <rPr>
        <sz val="8.5"/>
        <color theme="1" tint="0.34998626667073579"/>
        <rFont val="Arial"/>
        <family val="2"/>
        <charset val="238"/>
      </rPr>
      <t xml:space="preserve">
SECTIONS AND DIVISIONS</t>
    </r>
  </si>
  <si>
    <r>
      <t xml:space="preserve">w mln zł          </t>
    </r>
    <r>
      <rPr>
        <sz val="8.5"/>
        <color theme="1" tint="0.34998626667073579"/>
        <rFont val="Arial"/>
        <family val="2"/>
        <charset val="238"/>
      </rPr>
      <t xml:space="preserve">    in million PLN</t>
    </r>
  </si>
  <si>
    <r>
      <t xml:space="preserve">w odsetkach
</t>
    </r>
    <r>
      <rPr>
        <sz val="8.5"/>
        <color theme="1" tint="0.34998626667073579"/>
        <rFont val="Arial"/>
        <family val="2"/>
        <charset val="238"/>
      </rPr>
      <t>in percent</t>
    </r>
  </si>
  <si>
    <r>
      <t xml:space="preserve">w mln zł          </t>
    </r>
    <r>
      <rPr>
        <sz val="8.5"/>
        <color theme="1" tint="0.34998626667073579"/>
        <rFont val="Arial"/>
        <family val="2"/>
        <charset val="238"/>
      </rPr>
      <t xml:space="preserve">   in million PLN</t>
    </r>
  </si>
  <si>
    <r>
      <t xml:space="preserve">      w tym:     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</si>
  <si>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  a Patrz uwagi ogólne  do Rocznika, ust. 11.</t>
  </si>
  <si>
    <r>
      <t xml:space="preserve">SEKCJE I DZIAŁY
</t>
    </r>
    <r>
      <rPr>
        <sz val="8.5"/>
        <color theme="1" tint="0.34998626667073579"/>
        <rFont val="Arial"/>
        <family val="2"/>
        <charset val="238"/>
      </rPr>
      <t>SECTIONS AND DIVISIONS</t>
    </r>
  </si>
  <si>
    <r>
      <t xml:space="preserve">rok poprzedni =100
</t>
    </r>
    <r>
      <rPr>
        <sz val="8.5"/>
        <color theme="1" tint="0.34998626667073579"/>
        <rFont val="Arial"/>
        <family val="2"/>
        <charset val="238"/>
      </rPr>
      <t>previous year =100</t>
    </r>
  </si>
  <si>
    <r>
      <t xml:space="preserve">     w tym: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</si>
  <si>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t xml:space="preserve">T O T A L                                                            </t>
  </si>
  <si>
    <r>
      <t xml:space="preserve">Wartość brutto (bieżące ceny ewidencyjne)
w mln zł 
</t>
    </r>
    <r>
      <rPr>
        <sz val="8.5"/>
        <color theme="1" tint="0.34998626667073579"/>
        <rFont val="Arial"/>
        <family val="2"/>
        <charset val="238"/>
      </rPr>
      <t>Gross value (current book-keeping prices)
  in million PLN</t>
    </r>
  </si>
  <si>
    <r>
      <t xml:space="preserve">Stopień zużycia w %
</t>
    </r>
    <r>
      <rPr>
        <sz val="8.5"/>
        <color theme="1" tint="0.34998626667073579"/>
        <rFont val="Arial"/>
        <family val="2"/>
        <charset val="238"/>
      </rPr>
      <t>Degree of consumption in %</t>
    </r>
  </si>
  <si>
    <r>
      <t xml:space="preserve">w tym       </t>
    </r>
    <r>
      <rPr>
        <sz val="8.5"/>
        <color theme="1" tint="0.34998626667073579"/>
        <rFont val="Arial"/>
        <family val="2"/>
        <charset val="238"/>
      </rPr>
      <t xml:space="preserve"> of which</t>
    </r>
  </si>
  <si>
    <r>
      <t xml:space="preserve">budynki 
i budowle
</t>
    </r>
    <r>
      <rPr>
        <sz val="8.5"/>
        <color theme="1" tint="0.34998626667073579"/>
        <rFont val="Arial"/>
        <family val="2"/>
        <charset val="238"/>
      </rPr>
      <t>buildings and structures</t>
    </r>
  </si>
  <si>
    <r>
      <t xml:space="preserve">maszyny, urządzenia techniczne 
i narzędzia
</t>
    </r>
    <r>
      <rPr>
        <sz val="8.5"/>
        <color theme="1" tint="0.34998626667073579"/>
        <rFont val="Arial"/>
        <family val="2"/>
        <charset val="238"/>
      </rPr>
      <t>machinery, technical equipment and tools</t>
    </r>
  </si>
  <si>
    <r>
      <t xml:space="preserve">środki transportu
</t>
    </r>
    <r>
      <rPr>
        <sz val="8.5"/>
        <color theme="1" tint="0.34998626667073579"/>
        <rFont val="Arial"/>
        <family val="2"/>
        <charset val="238"/>
      </rPr>
      <t>transport equipment</t>
    </r>
  </si>
  <si>
    <r>
      <t xml:space="preserve">maszyny, urządzenia techniczne
i narzędzia
</t>
    </r>
    <r>
      <rPr>
        <sz val="8.5"/>
        <color theme="1" tint="0.34998626667073579"/>
        <rFont val="Arial"/>
        <family val="2"/>
        <charset val="238"/>
      </rPr>
      <t>machinery, technical equipment and tools</t>
    </r>
  </si>
  <si>
    <t xml:space="preserve">T O T A L  </t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</si>
  <si>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w mln zł  
</t>
    </r>
    <r>
      <rPr>
        <sz val="8.5"/>
        <color theme="1" tint="0.34998626667073579"/>
        <rFont val="Arial"/>
        <family val="2"/>
        <charset val="238"/>
      </rPr>
      <t xml:space="preserve">       in million PLN</t>
    </r>
    <r>
      <rPr>
        <sz val="8.5"/>
        <rFont val="Arial"/>
        <family val="2"/>
        <charset val="238"/>
      </rPr>
      <t xml:space="preserve">
     b - w odsetkach
      </t>
    </r>
    <r>
      <rPr>
        <sz val="8.5"/>
        <color theme="1" tint="0.34998626667073579"/>
        <rFont val="Arial"/>
        <family val="2"/>
        <charset val="238"/>
      </rPr>
      <t xml:space="preserve">in percent </t>
    </r>
  </si>
  <si>
    <r>
      <t xml:space="preserve">w mln zł     </t>
    </r>
    <r>
      <rPr>
        <sz val="8.5"/>
        <color theme="1" tint="0.34998626667073579"/>
        <rFont val="Arial"/>
        <family val="2"/>
        <charset val="238"/>
      </rPr>
      <t xml:space="preserve">   in million PLN</t>
    </r>
  </si>
  <si>
    <r>
      <t xml:space="preserve">w odsetkach    </t>
    </r>
    <r>
      <rPr>
        <sz val="8.5"/>
        <color theme="1" tint="0.34998626667073579"/>
        <rFont val="Arial"/>
        <family val="2"/>
        <charset val="238"/>
      </rPr>
      <t>in percent</t>
    </r>
  </si>
  <si>
    <r>
      <t xml:space="preserve">      w tym: 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</si>
  <si>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SEKCJE
</t>
    </r>
    <r>
      <rPr>
        <sz val="8.5"/>
        <color theme="1" tint="0.34998626667073579"/>
        <rFont val="Arial"/>
        <family val="2"/>
        <charset val="238"/>
      </rPr>
      <t>SECTIONS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</si>
  <si>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w mln zł  
</t>
    </r>
    <r>
      <rPr>
        <sz val="8.5"/>
        <color theme="1" tint="0.34998626667073579"/>
        <rFont val="Arial"/>
        <family val="2"/>
        <charset val="238"/>
      </rPr>
      <t xml:space="preserve">               in million PLN</t>
    </r>
    <r>
      <rPr>
        <sz val="8.5"/>
        <rFont val="Arial"/>
        <family val="2"/>
        <charset val="238"/>
      </rPr>
      <t xml:space="preserve">
     b - w odsetkach
      </t>
    </r>
    <r>
      <rPr>
        <sz val="8.5"/>
        <color theme="1" tint="0.34998626667073579"/>
        <rFont val="Arial"/>
        <family val="2"/>
        <charset val="238"/>
      </rPr>
      <t xml:space="preserve">in percent </t>
    </r>
  </si>
  <si>
    <r>
      <t xml:space="preserve">w mln zł  </t>
    </r>
    <r>
      <rPr>
        <sz val="8.5"/>
        <color theme="1" tint="0.34998626667073579"/>
        <rFont val="Arial"/>
        <family val="2"/>
        <charset val="238"/>
      </rPr>
      <t xml:space="preserve">      in million PLN</t>
    </r>
  </si>
  <si>
    <r>
      <t xml:space="preserve">w odsetkach     </t>
    </r>
    <r>
      <rPr>
        <sz val="8.5"/>
        <color theme="1" tint="0.34998626667073579"/>
        <rFont val="Arial"/>
        <family val="2"/>
        <charset val="238"/>
      </rPr>
      <t>in percent</t>
    </r>
  </si>
  <si>
    <t xml:space="preserve">  a Grupowanie metodą jednostek lokalnych rodzaju działalności.</t>
  </si>
  <si>
    <r>
      <t xml:space="preserve">                            GROSS VALUE OF FIXED ASSETS IN INDUSTRY BY VOIVODSHIPS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</si>
  <si>
    <r>
      <t xml:space="preserve">WOJEWÓDZTWA
</t>
    </r>
    <r>
      <rPr>
        <sz val="8.5"/>
        <color theme="1" tint="0.34998626667073579"/>
        <rFont val="Arial"/>
        <family val="2"/>
        <charset val="238"/>
      </rPr>
      <t>VOIVODSHIPS</t>
    </r>
  </si>
  <si>
    <t xml:space="preserve">                         PRZEMYSŁOWYCH WEDŁUG  SEKTORÓW WŁASNOŚCI, SEKCJI I DZIAŁÓW </t>
  </si>
  <si>
    <t xml:space="preserve">                         (bieżące ceny ewidencyjne)</t>
  </si>
  <si>
    <t xml:space="preserve">                         GROSS VALUE OF FIXED ASSETS OF SMALL AND MEDIUM SIZE INDUSTRIAL ENTERPRISES </t>
  </si>
  <si>
    <t xml:space="preserve">                         BY OWNERSHIP SECTORS, SECTIONS AND DIVISIONS  (current book-keeping prices)</t>
  </si>
  <si>
    <r>
      <t xml:space="preserve">                            WYSZCZEGÓLNIENIE
                                </t>
    </r>
    <r>
      <rPr>
        <sz val="8.5"/>
        <color theme="1" tint="0.34998626667073579"/>
        <rFont val="Arial"/>
        <family val="2"/>
        <charset val="238"/>
      </rPr>
      <t xml:space="preserve"> SPECIFICATION</t>
    </r>
    <r>
      <rPr>
        <sz val="8.5"/>
        <rFont val="Arial"/>
        <family val="2"/>
        <charset val="238"/>
      </rPr>
      <t xml:space="preserve">
                    a - w mln zł   
                        </t>
    </r>
    <r>
      <rPr>
        <sz val="8.5"/>
        <color theme="1" tint="0.34998626667073579"/>
        <rFont val="Arial"/>
        <family val="2"/>
        <charset val="238"/>
      </rPr>
      <t xml:space="preserve">  in million PLN</t>
    </r>
    <r>
      <rPr>
        <sz val="8.5"/>
        <rFont val="Arial"/>
        <family val="2"/>
        <charset val="238"/>
      </rPr>
      <t xml:space="preserve">
                   b - w odsetkach przemysłu ogółem
                    </t>
    </r>
    <r>
      <rPr>
        <sz val="8.5"/>
        <color theme="1" tint="0.34998626667073579"/>
        <rFont val="Arial"/>
        <family val="2"/>
        <charset val="238"/>
      </rPr>
      <t xml:space="preserve">    in percent of grand total industry</t>
    </r>
  </si>
  <si>
    <r>
      <t xml:space="preserve">przedsiębiorstwa 
o liczbie  pracujących
</t>
    </r>
    <r>
      <rPr>
        <sz val="8.5"/>
        <color theme="1" tint="0.34998626667073579"/>
        <rFont val="Arial"/>
        <family val="2"/>
        <charset val="238"/>
      </rPr>
      <t>enterprises with the following  
number of employed persons</t>
    </r>
  </si>
  <si>
    <t>50-249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</si>
  <si>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</t>
    </r>
  </si>
  <si>
    <r>
      <t xml:space="preserve">Górnictwo i wydobywanie </t>
    </r>
    <r>
      <rPr>
        <sz val="8.5"/>
        <rFont val="Arial"/>
        <family val="2"/>
        <charset val="238"/>
      </rPr>
      <t>..........................................................................</t>
    </r>
  </si>
  <si>
    <t xml:space="preserve">    public sector</t>
  </si>
  <si>
    <t xml:space="preserve">    private sector</t>
  </si>
  <si>
    <t xml:space="preserve">                        PRZEMYSŁOWYCH WEDŁUG SEKTORÓW WŁASNOŚCI, SEKCJI I DZIAŁÓW  (cd.)</t>
  </si>
  <si>
    <t xml:space="preserve">                        GROSS VALUE OF FIXED ASSETS OF SMALL AND MEDIUM SIZE INDUSTRIAL ENTERPRISES </t>
  </si>
  <si>
    <t xml:space="preserve">                        BY OWNERSHIP SECTORS, SECTIONS AND DIVISIONS (cont.)</t>
  </si>
  <si>
    <t>Przetwórstwo przemysłowe  (cd.)</t>
  </si>
  <si>
    <t>Manufacture of coke and refined petroleum products</t>
  </si>
  <si>
    <t>Produkcja chemikaliów i wyrobów chemicznych ………………………………</t>
  </si>
  <si>
    <t xml:space="preserve">Produkcja wyrobów z pozostałych mineralnych </t>
  </si>
  <si>
    <t xml:space="preserve">     surowców niemetalicznych </t>
  </si>
  <si>
    <t xml:space="preserve">                        PRZEMYSŁOWYCH WEDŁUG SEKTORÓW WŁASNOŚCI, SEKCJI I DZIAŁÓW  (dok.)</t>
  </si>
  <si>
    <t xml:space="preserve">                        BY OWNERSHIP SECTORS, SECTIONS AND DIVISIONS  (cont.)</t>
  </si>
  <si>
    <r>
      <t xml:space="preserve">                            WYSZCZEGÓLNIENIE
                                </t>
    </r>
    <r>
      <rPr>
        <sz val="8.5"/>
        <color theme="1" tint="0.34998626667073579"/>
        <rFont val="Arial"/>
        <family val="2"/>
        <charset val="238"/>
      </rPr>
      <t xml:space="preserve"> SPECIFICATION</t>
    </r>
    <r>
      <rPr>
        <sz val="8.5"/>
        <rFont val="Arial"/>
        <family val="2"/>
        <charset val="238"/>
      </rPr>
      <t xml:space="preserve">
                    a - w mln zł   
                        </t>
    </r>
    <r>
      <rPr>
        <sz val="8.5"/>
        <color theme="1" tint="0.34998626667073579"/>
        <rFont val="Arial"/>
        <family val="2"/>
        <charset val="238"/>
      </rPr>
      <t xml:space="preserve">   in million PLN</t>
    </r>
    <r>
      <rPr>
        <sz val="8.5"/>
        <rFont val="Arial"/>
        <family val="2"/>
        <charset val="238"/>
      </rPr>
      <t xml:space="preserve">
                   b - w odsetkach przemysłu ogółem
                    </t>
    </r>
    <r>
      <rPr>
        <sz val="8.5"/>
        <color theme="1" tint="0.34998626667073579"/>
        <rFont val="Arial"/>
        <family val="2"/>
        <charset val="238"/>
      </rPr>
      <t xml:space="preserve">    in percent of grand total industry</t>
    </r>
  </si>
  <si>
    <t xml:space="preserve">        public sector</t>
  </si>
  <si>
    <t xml:space="preserve">        private sector</t>
  </si>
  <si>
    <t>Dział VIII -ŚRODKI TRWAŁE</t>
  </si>
  <si>
    <t>Chapter VIII - FIXED ASSETS</t>
  </si>
  <si>
    <t>SPIS TABLIC</t>
  </si>
  <si>
    <t>LIST OF TABLES</t>
  </si>
  <si>
    <t>STAN I RUCH ŚRODKÓW TRWAŁYCH W PRZEMYŚLE WEDŁUG SEKTORÓW WŁASNOŚCI - WARTOŚĆ BRUTTO (bieżące ceny ewidencyjne)</t>
  </si>
  <si>
    <t>STOCK AND MOVEMENT OF FIXED ASSETS IN INDUSTRY BY OWNERSHIP SECTORS - GROSS VALUE  (current book-keeping prices)</t>
  </si>
  <si>
    <t>WARTOŚĆ BRUTTO ŚRODKÓW TRWAŁYCH W PRZEMYŚLE WEDŁUG SEKTORÓW WŁASNOŚCI I SEKCJI (bieżące ceny ewidencyjne)</t>
  </si>
  <si>
    <t xml:space="preserve">GROSS VALUE OF FIXED ASSETS IN INDUSTRY BY OWNERSHIP SECTORS AND SECTIONS </t>
  </si>
  <si>
    <t>WARTOŚĆ BRUTTO ŚRODKÓW TRWAŁYCH W PRZEMYŚLE  WEDŁUG SEKCJI I DZIAŁÓW (bieżące ceny ewidencyjne)</t>
  </si>
  <si>
    <t>GROSS VALUE OF FIXED ASSETS IN INDUSTRY BY SECTIONS AND DIVISIONS</t>
  </si>
  <si>
    <t>DYNAMIKA WARTOŚCI BRUTTO ŚRODKÓW TRWAŁYCH W PRZEMYŚLE WEDŁUG SEKCJI I DZIAŁÓW (ceny stałe) A. ROK POPRZEDNI = 100</t>
  </si>
  <si>
    <t xml:space="preserve">INDICES OF GROSS VALUE OF FIXED ASSETS IN INDUSTRY BY  SECTIONS AND DIVISIONS (constant prices) A. PREVIOUS YEAR = 100 </t>
  </si>
  <si>
    <t>DYNAMIKA  WARTOŚCI  BRUTTO ŚRODKÓW TRWAŁYCH W PRZEMYŚLE WEDŁUG  SEKCJI I DZIAŁÓW  B. PRZY STAŁYCH PODSTAWACH</t>
  </si>
  <si>
    <t>INDICES OF GROSS VALUE OF FIXED ASSETS IN INDUSTRY BY SECTIONS AND DIVISIONS  B. PRZY STAŁYCH PODSTAWACH</t>
  </si>
  <si>
    <t xml:space="preserve">WARTOŚĆ BRUTTO ŚRODKÓW TRWAŁYCH  MAŁYCH I ŚREDNICH PRZEDSIĘBIORSTW PRZEMYSŁOWYCH WEDŁUG  SEKTORÓW WŁASNOŚCI,  SEKCJI I DZIAŁÓW  (bieżące ceny ewidencyjne)  </t>
  </si>
  <si>
    <t>GROSS VALUE OF FIXED ASSETS OF SMALL AND MEDIUM SIZE INDUSTRIAL ENTERPRISES BY OWNERSHIP SECTORS, SECTIONS AND DIVISIONS  (current book-keeping prices)</t>
  </si>
  <si>
    <t>WARTOŚĆ BRUTTO I STOPIEŃ ZUŻYCIA  ŚRODKÓW  TRWAŁYCH W PRZEMYŚLE WEDŁUG GRUP ŚRODKÓW TRWAŁYCH, SEKCJI I SEKTORÓW WŁASNOŚCI</t>
  </si>
  <si>
    <t>GROSS VALUE AND DEGREE OF CONSUMPTION OF FIXED ASSETS IN INDUSTRY BY GROUPS OF FIXED  ASSETS, SECTIONS AND OWNERSHIP SECTORS</t>
  </si>
  <si>
    <t>WARTOŚĆ BRUTTO ŚRODKÓW TRWAŁYCH UZYSKANYCH Z DZIAŁALNOŚCI INWESTYCYJNEJ W PRZEMYŚLE WEDŁUG SEKTORÓW WŁASNOŚCI I SEKCJI (bieżące ceny ewidencyjne)</t>
  </si>
  <si>
    <t>GROSS VALUE OF FIXED ASSETS OBTAINED FROM INVESTMENT ACTIVITY IN INDUSTRY BY OWNERSHIP SECTORS AND SECTIONS (current book-keeping prices)</t>
  </si>
  <si>
    <t>WARTOŚĆ BRUTTO ŚRODKÓW TRWAŁYCH UZYSKANYCH Z DZIAŁALNOŚCI INWESTYCYJNEJ W PRZEMYŚLE WEDŁUG SEKCJI I DZIAŁÓW  (bieżące ceny ewidencyjne)</t>
  </si>
  <si>
    <t>GROSS VALUE OF FIXED ASSETS OBTAINED FROM INVESTMENT ACTIVITY IN INDUSTRY  BY SECTIONS AND DIVISIONS (current book-keeping prices)</t>
  </si>
  <si>
    <t>WARTOŚĆ BRUTTO NOWYCH ŚRODKÓW TRWAŁYCH UZYSKANYCH Z DZIAŁALNOŚCI INWESTYCYJNEJ W PRZEMYŚLE WEDŁUG SEKCJI (bieżące ceny ewidencyjne)</t>
  </si>
  <si>
    <t xml:space="preserve">GROSS VALUE OF NEW FIXED ASSETS OBTAINED FROM INVESTMENT ACTIVITY IN INDUSTRY BY SECTIONS (current book-keeping prices) </t>
  </si>
  <si>
    <t>WARTOŚĆ BRUTTO ŚRODKÓW TRWAŁYCH ZLIKWIDOWANYCH W PRZEMYŚLE WEDŁUG SEKTORÓW WŁASNOŚCI I SEKCJI (bieżące ceny ewidencyjne)</t>
  </si>
  <si>
    <t>GROSS VALUE OF LIQUIDATED FIXED ASSETS IN INDUSTRY BY OWNERSHIP SECTORS AND SECTIONS (current book-keeping prices)</t>
  </si>
  <si>
    <t>WARTOŚĆ BRUTTO ŚRODKÓW TRWAŁYCH ZLIKWIDOWANYCH W PRZEMYŚLE WEDŁUG SEKCJI I DZIAŁÓW (bieżące ceny ewidencyjne)</t>
  </si>
  <si>
    <t>GROSS VALUE OF LIQUIDATED FIXED ASSETS IN INDUSTRY BY SECTIONS AND DIVISIONS (current book-keeping prices)</t>
  </si>
  <si>
    <t>WARTOŚĆ BRUTTO ŚRODKÓW TRWAŁYCH W PRZEMYŚLE WEDŁUG WOJEWÓDZTW (bieżące ceny ewidencyjne)</t>
  </si>
  <si>
    <t>GROSS VALUE OF FIXED ASSETS IN INDUSTRY BY VOIVODSHIPS  (current book-keeping prices)</t>
  </si>
  <si>
    <t xml:space="preserve">                        INDICES OF GROSS VALUE OF FIXED ASSETS IN INDUSTRY BY SECTIONS AND DIVISIONS (cont.) </t>
  </si>
  <si>
    <t xml:space="preserve">                        I DZIAŁÓW  (cd.)</t>
  </si>
  <si>
    <r>
      <t xml:space="preserve">                         I DZIAŁÓW (ceny stałe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>)</t>
    </r>
  </si>
  <si>
    <r>
      <t xml:space="preserve">                         DIVISIONS (constant prices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>)</t>
    </r>
  </si>
  <si>
    <t xml:space="preserve">                         INDICES OF GROSS VALUE OF FIXED ASSETS IN INDUSTRY BY SECTIONS AND</t>
  </si>
  <si>
    <t xml:space="preserve">                         I DZIAŁÓW (cd.) </t>
  </si>
  <si>
    <t xml:space="preserve">                         INDICES OF GROSS VALUE OF FIXED ASSETS IN INDUSTRY BY SECTIONS AND DIVISIONS (cont.)  </t>
  </si>
  <si>
    <t xml:space="preserve">                        I DZIAŁÓW (dok.)  </t>
  </si>
  <si>
    <t xml:space="preserve">                        INDICES OFGROSS VALUE OF FIXED ASSETS IN INDUSTRY BY SECTIONS AND DIVISIONS (cont.)</t>
  </si>
  <si>
    <t xml:space="preserve">                            I DZIAŁÓW (bieżące ceny ewidencyjne)</t>
  </si>
  <si>
    <t xml:space="preserve">                           I DZIAŁÓW  (dok.)</t>
  </si>
  <si>
    <r>
      <t xml:space="preserve">49 i mniej
</t>
    </r>
    <r>
      <rPr>
        <sz val="8.5"/>
        <color theme="1" tint="0.34998626667073579"/>
        <rFont val="Arial"/>
        <family val="2"/>
        <charset val="238"/>
      </rPr>
      <t>and less</t>
    </r>
  </si>
  <si>
    <r>
      <t xml:space="preserve">w mln zł  </t>
    </r>
    <r>
      <rPr>
        <sz val="8.5"/>
        <color theme="1" tint="0.34998626667073579"/>
        <rFont val="Arial"/>
        <family val="2"/>
        <charset val="238"/>
      </rPr>
      <t xml:space="preserve">  </t>
    </r>
    <r>
      <rPr>
        <sz val="8.5"/>
        <color rgb="FFFF0000"/>
        <rFont val="Arial"/>
        <family val="2"/>
        <charset val="238"/>
      </rPr>
      <t xml:space="preserve">  </t>
    </r>
    <r>
      <rPr>
        <sz val="8.5"/>
        <color theme="1" tint="0.34998626667073579"/>
        <rFont val="Arial"/>
        <family val="2"/>
        <charset val="238"/>
      </rPr>
      <t>in million PLN</t>
    </r>
  </si>
  <si>
    <r>
      <t xml:space="preserve">w mln zł     </t>
    </r>
    <r>
      <rPr>
        <sz val="8.5"/>
        <color theme="1" tint="0.34998626667073579"/>
        <rFont val="Arial"/>
        <family val="2"/>
        <charset val="238"/>
      </rPr>
      <t xml:space="preserve"> in million PLN</t>
    </r>
  </si>
  <si>
    <r>
      <t xml:space="preserve">                        WYSZCZEGÓLNIENIE
                           </t>
    </r>
    <r>
      <rPr>
        <sz val="8.5"/>
        <color theme="1" tint="0.34998626667073579"/>
        <rFont val="Arial"/>
        <family val="2"/>
        <charset val="238"/>
      </rPr>
      <t xml:space="preserve"> SPECIFICATION</t>
    </r>
    <r>
      <rPr>
        <sz val="8.5"/>
        <rFont val="Arial"/>
        <family val="2"/>
        <charset val="238"/>
      </rPr>
      <t xml:space="preserve">
                       a - w mln zł    </t>
    </r>
    <r>
      <rPr>
        <sz val="8.5"/>
        <color theme="1" tint="0.34998626667073579"/>
        <rFont val="Arial"/>
        <family val="2"/>
        <charset val="238"/>
      </rPr>
      <t xml:space="preserve">  in million PLN</t>
    </r>
    <r>
      <rPr>
        <sz val="8.5"/>
        <rFont val="Arial"/>
        <family val="2"/>
        <charset val="238"/>
      </rPr>
      <t xml:space="preserve">
                       b - w odsetkach     </t>
    </r>
    <r>
      <rPr>
        <sz val="8.5"/>
        <color theme="1" tint="0.34998626667073579"/>
        <rFont val="Arial"/>
        <family val="2"/>
        <charset val="238"/>
      </rPr>
      <t xml:space="preserve">in percent </t>
    </r>
  </si>
  <si>
    <t xml:space="preserve">                        Stan w dniu 31 grudnia</t>
  </si>
  <si>
    <t xml:space="preserve">                      Stan w dniu 31 grudnia</t>
  </si>
  <si>
    <t xml:space="preserve">                         Stan w dniu 31 grudnia</t>
  </si>
  <si>
    <t xml:space="preserve">                            Stan w dniu 31 grudnia</t>
  </si>
  <si>
    <t>Powrót do spisu tablic</t>
  </si>
  <si>
    <t>Return to list of tables</t>
  </si>
  <si>
    <t xml:space="preserve">                        As of 31 December  </t>
  </si>
  <si>
    <t xml:space="preserve">                           As of 31 December  </t>
  </si>
  <si>
    <t>.</t>
  </si>
  <si>
    <r>
      <rPr>
        <sz val="8.5"/>
        <rFont val="Arial"/>
        <family val="2"/>
        <charset val="238"/>
      </rPr>
      <t>Stan w dniu 
1 stycznia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As of 
1 January</t>
    </r>
  </si>
  <si>
    <r>
      <rPr>
        <sz val="8.5"/>
        <rFont val="Arial"/>
        <family val="2"/>
        <charset val="238"/>
      </rPr>
      <t>Stan w dniu 31 grudnia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As of
 31 December</t>
    </r>
  </si>
  <si>
    <r>
      <rPr>
        <sz val="8.5"/>
        <rFont val="Arial"/>
        <family val="2"/>
        <charset val="238"/>
      </rPr>
      <t>w % stanu 
w dniu 
1 stycznia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in % 
of as of 
1 January</t>
    </r>
  </si>
  <si>
    <t xml:space="preserve">                       As of 31 December  </t>
  </si>
  <si>
    <t xml:space="preserve">                        GROSS VALUE OF FIXED ASSETS IN INDUSTRY BY SECTIONS AND DIVISIONS (cont.)</t>
  </si>
  <si>
    <r>
      <t xml:space="preserve"> 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…………………………………………</t>
    </r>
  </si>
  <si>
    <r>
      <t xml:space="preserve">   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</t>
    </r>
  </si>
  <si>
    <r>
      <t xml:space="preserve">                            WYSZCZEGÓLNIENIE
                                </t>
    </r>
    <r>
      <rPr>
        <sz val="8.5"/>
        <color theme="1" tint="0.34998626667073579"/>
        <rFont val="Arial"/>
        <family val="2"/>
        <charset val="238"/>
      </rPr>
      <t xml:space="preserve"> SPECIFICATION</t>
    </r>
    <r>
      <rPr>
        <sz val="8.5"/>
        <rFont val="Arial"/>
        <family val="2"/>
        <charset val="238"/>
      </rPr>
      <t xml:space="preserve">
                    a - w mln zł   
                       </t>
    </r>
    <r>
      <rPr>
        <sz val="8.5"/>
        <color theme="1" tint="0.34998626667073579"/>
        <rFont val="Arial"/>
        <family val="2"/>
        <charset val="238"/>
      </rPr>
      <t xml:space="preserve">  in million PLN</t>
    </r>
    <r>
      <rPr>
        <sz val="8.5"/>
        <rFont val="Arial"/>
        <family val="2"/>
        <charset val="238"/>
      </rPr>
      <t xml:space="preserve">
                   b - w odsetkach przemysłu ogółem
                    </t>
    </r>
    <r>
      <rPr>
        <sz val="8.5"/>
        <color theme="1" tint="0.34998626667073579"/>
        <rFont val="Arial"/>
        <family val="2"/>
        <charset val="238"/>
      </rPr>
      <t xml:space="preserve">     in percent of grand total industry</t>
    </r>
  </si>
  <si>
    <r>
      <t xml:space="preserve">   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</t>
    </r>
  </si>
  <si>
    <r>
      <t xml:space="preserve">      i odpadami;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</t>
    </r>
  </si>
  <si>
    <r>
      <t xml:space="preserve">  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</t>
    </r>
  </si>
  <si>
    <r>
      <t xml:space="preserve">     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……………………………………………………………..</t>
    </r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</si>
  <si>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</t>
    </r>
  </si>
  <si>
    <t>ROCZNIK STATYSTYCZNY PRZEMYSŁU 2021</t>
  </si>
  <si>
    <t>STATISTICAL YEARBOOK OF INDUSTRY - POLAND 2021</t>
  </si>
  <si>
    <t xml:space="preserve">WARTOŚĆ BRUTTO I STOPIEŃ ZUŻYCIA  ŚRODKÓW TRWAŁYCH W PRZEMYŚLE WEDŁUG GRUP ŚRODKÓW TRWAŁYCH, SEKCJI I DZIAŁÓW W 2020 R. </t>
  </si>
  <si>
    <t xml:space="preserve">GROSS VALUE AND DEGREE OF CONSUMPTION OF FIXED ASSETS IN INDUSTRY BY GROUPS OF FIXED  ASSETS, SECTIONS AND DIVISIONS IN 2020 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</si>
  <si>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…………...…</t>
    </r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</si>
  <si>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………………………………………………………….</t>
    </r>
  </si>
  <si>
    <t>Produkcja artykułów spożywczych ………………………………….…….</t>
  </si>
  <si>
    <t>Produkcja napojów ……………………………………………………...……..</t>
  </si>
  <si>
    <t>Produkcja wyrobów tytoniowych …………………………….………….</t>
  </si>
  <si>
    <t>Produkcja wyrobów tekstylnych ……………………………………….……..</t>
  </si>
  <si>
    <t>Produkcja odzieży ……………………………………………….…………..</t>
  </si>
  <si>
    <t>Produkcja papieru i wyrobów z papieru ………………………………….…….</t>
  </si>
  <si>
    <r>
      <t xml:space="preserve">Produkcja koksu i produktów rafinacji ropy naftowej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</t>
    </r>
  </si>
  <si>
    <t>Produkcja chemikaliów i wyrobów chemicznych …………………………</t>
  </si>
  <si>
    <t>Produkcja metali ……………………………………………………………..……</t>
  </si>
  <si>
    <t>Pobór, uzdatnianie i dostarczanie wody ……………………………….…….</t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</si>
  <si>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b/>
        <vertAlign val="superscript"/>
        <sz val="8.5"/>
        <rFont val="Symbol"/>
        <family val="1"/>
        <charset val="2"/>
      </rPr>
      <t xml:space="preserve">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……………………………………………...……...…</t>
    </r>
  </si>
  <si>
    <t xml:space="preserve">Naprawa, konserwacja i instalowanie maszyn i urządzeń ……………….. </t>
  </si>
  <si>
    <t>Pozostała produkcja wyrobów ……………………………………...……….</t>
  </si>
  <si>
    <t>Produkcja mebli ……………………………………………………...………</t>
  </si>
  <si>
    <t>Produkcja pozostałego sprzętu transportowego ………………..………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</si>
  <si>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…………………………….……….</t>
    </r>
  </si>
  <si>
    <t>Produkcja urządzeń elektrycznych …………………………………..…….</t>
  </si>
  <si>
    <t>Naprawa, konserwacja i instalowanie maszyn i urządzeń ………….</t>
  </si>
  <si>
    <t>Pobór, uzdatnianie i dostarczanie wody ……………………………..……….</t>
  </si>
  <si>
    <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b/>
        <vertAlign val="superscript"/>
        <sz val="8.5"/>
        <rFont val="Symbol"/>
        <family val="1"/>
        <charset val="2"/>
      </rPr>
      <t xml:space="preserve">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………………………………………………….……...…</t>
    </r>
  </si>
  <si>
    <r>
      <t xml:space="preserve">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………………….…………………</t>
    </r>
  </si>
  <si>
    <t>Pozostała produkcja wyrobów ……………………………………….……….</t>
  </si>
  <si>
    <t>Produkcja mebli ……………………………………………………..………</t>
  </si>
  <si>
    <t>Produkcja pozostałego sprzętu transportowego ………………...……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</si>
  <si>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……………………………….……….</t>
    </r>
  </si>
  <si>
    <t>Produkcja urządzeń elektrycznych ………………………..………….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</si>
  <si>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</t>
    </r>
  </si>
  <si>
    <t>Produkcja metali ………………………………………………………….……</t>
  </si>
  <si>
    <t>Produkcja  chemikaliów i wyrobów chemicznych …………………………..</t>
  </si>
  <si>
    <r>
      <t xml:space="preserve">Produkcja koksu i  produktów rafinacji ropy naftowej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</t>
    </r>
  </si>
  <si>
    <t>Produkcja papieru i wyrobów z papieru ……………………………….…….</t>
  </si>
  <si>
    <t>Produkcja odzieży …………………………………………………...………..</t>
  </si>
  <si>
    <t>Produkcja wyrobów tytoniowych ……………………………………..…….</t>
  </si>
  <si>
    <t>Produkcja napojów ……………………………………………………...…..</t>
  </si>
  <si>
    <t>Produkcja artykułów spożywczych ……………………………………..……….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</si>
  <si>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</t>
    </r>
  </si>
  <si>
    <r>
      <t xml:space="preserve">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</si>
  <si>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>Sektor prywatny ………………………………………………..…………</t>
  </si>
  <si>
    <t xml:space="preserve">    sektor prywatny …………………………………………...………….</t>
  </si>
  <si>
    <t xml:space="preserve">    sektor publiczny …………………………………………...………..</t>
  </si>
  <si>
    <t>Sektor prywatny ……………………………………………….…………</t>
  </si>
  <si>
    <t>Sektor publiczny ………………………………………………………..……..</t>
  </si>
  <si>
    <t xml:space="preserve">    (lignitu) ……………………………………………………...…….</t>
  </si>
  <si>
    <t xml:space="preserve">     (lignitu) …………………………………………………….……….</t>
  </si>
  <si>
    <t xml:space="preserve">    chemicznych …………………………………………..</t>
  </si>
  <si>
    <t xml:space="preserve">    surowców niemetalicznych ………………………….</t>
  </si>
  <si>
    <t xml:space="preserve">    i optycznych …………………………………………..</t>
  </si>
  <si>
    <t xml:space="preserve">Produkcja komputerów, wyrobów elektronicznych </t>
  </si>
  <si>
    <t>TABL. 1 (103)</t>
  </si>
  <si>
    <t>TABL. 2  (104)</t>
  </si>
  <si>
    <t>TABL. 3 (105)</t>
  </si>
  <si>
    <t>TABL.  4 (106)</t>
  </si>
  <si>
    <t>TABL. 4 (106)</t>
  </si>
  <si>
    <t>TABL. 5 (107)</t>
  </si>
  <si>
    <t>TABL. 6 (108)</t>
  </si>
  <si>
    <t>TABL. 7 (109)</t>
  </si>
  <si>
    <t>TABL. 8 (110)</t>
  </si>
  <si>
    <t>TABL. 9 (111)</t>
  </si>
  <si>
    <t>TABL. 10 (112)</t>
  </si>
  <si>
    <t>TABL. 11  (113)</t>
  </si>
  <si>
    <t>TABL. 12 (114)</t>
  </si>
  <si>
    <t>TABL. 13  (115)</t>
  </si>
  <si>
    <r>
      <t xml:space="preserve">TABL. 1 (103). </t>
    </r>
    <r>
      <rPr>
        <b/>
        <sz val="9.5"/>
        <rFont val="Arial"/>
        <family val="2"/>
        <charset val="238"/>
      </rPr>
      <t>STAN I RUCH ŚRODKÓW TRWAŁYCH W PRZEMYŚLE WEDŁUG SEKTORÓW WŁASNOŚCI -</t>
    </r>
  </si>
  <si>
    <r>
      <t xml:space="preserve">TABL. 2 (104). </t>
    </r>
    <r>
      <rPr>
        <b/>
        <sz val="9.5"/>
        <rFont val="Arial"/>
        <family val="2"/>
        <charset val="238"/>
      </rPr>
      <t xml:space="preserve">WARTOŚĆ BRUTTO ŚRODKÓW TRWAŁYCH W PRZEMYŚLE </t>
    </r>
  </si>
  <si>
    <r>
      <t xml:space="preserve">TABL. 3 (105). </t>
    </r>
    <r>
      <rPr>
        <b/>
        <sz val="9.5"/>
        <rFont val="Arial"/>
        <family val="2"/>
        <charset val="238"/>
      </rPr>
      <t xml:space="preserve">WARTOŚĆ BRUTTO ŚRODKÓW TRWAŁYCH W PRZEMYŚLE WEDŁUG SEKCJI I DZIAŁÓW </t>
    </r>
  </si>
  <si>
    <r>
      <t xml:space="preserve">TABL. 3 (105). </t>
    </r>
    <r>
      <rPr>
        <b/>
        <sz val="9.5"/>
        <rFont val="Arial"/>
        <family val="2"/>
        <charset val="238"/>
      </rPr>
      <t>WARTOŚĆ BRUTTO ŚRODKÓW TRWAŁYCH W PRZEMYŚLE WEDŁUG SEKCJI I DZIAŁÓW (dok.)</t>
    </r>
  </si>
  <si>
    <r>
      <t>TABL. 4 (106).</t>
    </r>
    <r>
      <rPr>
        <b/>
        <sz val="9.5"/>
        <rFont val="Arial"/>
        <family val="2"/>
        <charset val="238"/>
      </rPr>
      <t xml:space="preserve"> DYNAMIKA WARTOŚCI BRUTTO ŚRODKÓW TRWAŁYCH W PRZEMYŚLE WEDŁUG SEKCJI </t>
    </r>
  </si>
  <si>
    <r>
      <t xml:space="preserve">TABL. 4 (106). </t>
    </r>
    <r>
      <rPr>
        <b/>
        <sz val="9.5"/>
        <rFont val="Arial"/>
        <family val="2"/>
        <charset val="238"/>
      </rPr>
      <t>DYNAMIKA WARTOŚCI BRUTTO ŚRODKÓW TRWAŁYCH W PRZEMYŚLE WEDŁUG SEKCJI</t>
    </r>
  </si>
  <si>
    <r>
      <t xml:space="preserve">TABL. 4 (106). </t>
    </r>
    <r>
      <rPr>
        <b/>
        <sz val="9.5"/>
        <rFont val="Arial"/>
        <family val="2"/>
        <charset val="238"/>
      </rPr>
      <t xml:space="preserve">DYNAMIKA WARTOŚCI BRUTTO ŚRODKÓW TRWAŁYCH W PRZEMYŚLE WEDŁUG SEKCJI </t>
    </r>
  </si>
  <si>
    <r>
      <t xml:space="preserve">TABL. 5 (107). </t>
    </r>
    <r>
      <rPr>
        <b/>
        <sz val="9.5"/>
        <rFont val="Arial"/>
        <family val="2"/>
        <charset val="238"/>
      </rPr>
      <t xml:space="preserve">WARTOŚĆ BRUTTO ŚRODKÓW TRWAŁYCH  MAŁYCH I ŚREDNICH PRZEDSIĘBIORSTW   </t>
    </r>
  </si>
  <si>
    <r>
      <t>TABL. 6 (108).</t>
    </r>
    <r>
      <rPr>
        <b/>
        <sz val="9.5"/>
        <rFont val="Arial"/>
        <family val="2"/>
        <charset val="238"/>
      </rPr>
      <t xml:space="preserve"> WARTOŚĆ BRUTTO I STOPIEŃ ZUŻYCIA 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ŚRODKÓW  TRWAŁYCH W PRZEMYŚLE  WEDŁUG</t>
    </r>
  </si>
  <si>
    <r>
      <t>TABL. 7 (109).</t>
    </r>
    <r>
      <rPr>
        <b/>
        <sz val="9.5"/>
        <rFont val="Arial"/>
        <family val="2"/>
        <charset val="238"/>
      </rPr>
      <t xml:space="preserve"> WARTOŚĆ BRUTTO I STOPIEŃ ZUŻYCIA 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ŚRODKÓW TRWAŁYCH W PRZEMYŚLE WEDŁUG GRUP </t>
    </r>
  </si>
  <si>
    <r>
      <t>TABL. 7 (109).</t>
    </r>
    <r>
      <rPr>
        <b/>
        <sz val="9.5"/>
        <rFont val="Arial"/>
        <family val="2"/>
        <charset val="238"/>
      </rPr>
      <t xml:space="preserve"> WARTOŚĆ BRUTTO I STOPIEŃ ZUŻYCIA ŚRODKÓW TRWAŁYCH W PRZEMYŚLE WEDŁUG GRUP </t>
    </r>
  </si>
  <si>
    <r>
      <t xml:space="preserve">TABL. 8 (110). </t>
    </r>
    <r>
      <rPr>
        <b/>
        <sz val="9.5"/>
        <rFont val="Arial"/>
        <family val="2"/>
        <charset val="238"/>
      </rPr>
      <t xml:space="preserve">WARTOŚĆ BRUTTO ŚRODKÓW TRWAŁYCH UZYSKANYCH Z DZIAŁALNOŚCI INWESTYCYJNEJ </t>
    </r>
  </si>
  <si>
    <r>
      <t xml:space="preserve">TABL. 9 (111). </t>
    </r>
    <r>
      <rPr>
        <b/>
        <sz val="9.5"/>
        <rFont val="Arial"/>
        <family val="2"/>
        <charset val="238"/>
      </rPr>
      <t xml:space="preserve">WARTOŚĆ BRUTTO ŚRODKÓW TRWAŁYCH UZYSKANYCH Z DZIAŁALNOŚCI INWESTYCYJNEJ </t>
    </r>
  </si>
  <si>
    <r>
      <t>TABL. 10 (112).</t>
    </r>
    <r>
      <rPr>
        <b/>
        <sz val="9.5"/>
        <rFont val="Arial"/>
        <family val="2"/>
        <charset val="238"/>
      </rPr>
      <t xml:space="preserve"> WARTOŚĆ BRUTTO NOWYCH ŚRODKÓW TRWAŁYCH UZYSKANYCH Z DZIAŁALNOŚCI</t>
    </r>
  </si>
  <si>
    <r>
      <t xml:space="preserve">TABL. 11 (113). </t>
    </r>
    <r>
      <rPr>
        <b/>
        <sz val="9.5"/>
        <rFont val="Arial"/>
        <family val="2"/>
        <charset val="238"/>
      </rPr>
      <t>WARTOŚĆ BRUTTO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ŚRODKÓW TRWAŁYCH ZLIKWIDOWANYCH W PRZEMYŚLE </t>
    </r>
  </si>
  <si>
    <r>
      <t xml:space="preserve">TABL. 12 (114). </t>
    </r>
    <r>
      <rPr>
        <b/>
        <sz val="9.5"/>
        <rFont val="Arial"/>
        <family val="2"/>
        <charset val="238"/>
      </rPr>
      <t>WARTOŚĆ BRUTTO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ŚRODKÓW TRWAŁYCH ZLIKWIDOWANYCH W PRZEMYŚLE WEDŁUG SEKCJI</t>
    </r>
  </si>
  <si>
    <r>
      <t>TABL.12 (114).</t>
    </r>
    <r>
      <rPr>
        <b/>
        <sz val="9.5"/>
        <rFont val="Arial"/>
        <family val="2"/>
        <charset val="238"/>
      </rPr>
      <t xml:space="preserve"> WARTOŚĆ BRUTTO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ŚRODKÓW TRWAŁYCH ZLIKWIDOWANYCH W PRZEMYŚLE WEDŁUG SEKCJI </t>
    </r>
  </si>
  <si>
    <r>
      <t>TABL. 13 (115).</t>
    </r>
    <r>
      <rPr>
        <b/>
        <sz val="9.5"/>
        <rFont val="Arial"/>
        <family val="2"/>
        <charset val="238"/>
      </rPr>
      <t xml:space="preserve"> WARTOŚĆ BRUTTO ŚRODKÓW TRWAŁYCH W PRZEMYŚLE WEDŁUG WOJEWÓDZTW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</t>
    </r>
  </si>
  <si>
    <r>
      <t xml:space="preserve">    rekultywacja</t>
    </r>
    <r>
      <rPr>
        <vertAlign val="superscript"/>
        <sz val="8.5"/>
        <rFont val="Symbol"/>
        <family val="1"/>
        <charset val="2"/>
      </rPr>
      <t xml:space="preserve">D </t>
    </r>
  </si>
  <si>
    <t xml:space="preserve">Produkcja komputerów, wyrobów elektronicznych i optycznych </t>
  </si>
  <si>
    <t xml:space="preserve">    (lignitu) </t>
  </si>
  <si>
    <t xml:space="preserve">    sektor prywatny ………………………………………………………...…….</t>
  </si>
  <si>
    <t xml:space="preserve">    sektor publiczny ……………………………………………...…...………….</t>
  </si>
  <si>
    <t>Poligrafia i reprodukcja zapisanych nośników informacji ………………..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</si>
  <si>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</t>
    </r>
  </si>
  <si>
    <t>Naprawa, konserwacja i instalowanie maszyn i urządzeń ……………….</t>
  </si>
  <si>
    <t>Sektor publiczny ……………………………………………….....………..</t>
  </si>
  <si>
    <t xml:space="preserve">        sektor publiczny …………………………………………....…………</t>
  </si>
  <si>
    <t xml:space="preserve">        sektor prywatny ………………………………..………………………..</t>
  </si>
  <si>
    <t xml:space="preserve">   recovery</t>
  </si>
  <si>
    <t xml:space="preserve">                        ŚRODKÓW TRWAŁYCH, SEKCJI I DZIAŁÓW W 2020 R. (dok.)</t>
  </si>
  <si>
    <t xml:space="preserve">                        ŚRODKÓW TRWAŁYCH, SEKCJI I DZIAŁÓW W 2020 R. (cd.)</t>
  </si>
  <si>
    <t xml:space="preserve">                        ŚRODKÓW TRWAŁYCH, SEKCJI I DZIAŁÓW W 2020 R. </t>
  </si>
  <si>
    <t xml:space="preserve">                        OF FIXED ASSETS, SECTIONS AND DIVISIONS IN 2020</t>
  </si>
  <si>
    <t xml:space="preserve">                        OF FIXED ASSETS, SECTIONS AND DIVISIONS IN 2020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</si>
</sst>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_)"/>
    <numFmt numFmtId="166" formatCode="@*."/>
  </numFmts>
  <fonts count="62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charset val="238"/>
    </font>
    <font>
      <sz val="11"/>
      <name val="Times New Roman CE"/>
      <charset val="238"/>
    </font>
    <font>
      <sz val="11"/>
      <name val="Arial CE"/>
      <charset val="238"/>
    </font>
    <font>
      <sz val="11"/>
      <color indexed="8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0"/>
      <name val="Courier"/>
      <family val="3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sz val="7.5"/>
      <name val="Arial"/>
      <family val="2"/>
      <charset val="238"/>
    </font>
    <font>
      <b/>
      <sz val="7.5"/>
      <name val="Arial"/>
      <family val="2"/>
      <charset val="238"/>
    </font>
    <font>
      <vertAlign val="superscript"/>
      <sz val="8.5"/>
      <name val="Symbol"/>
      <family val="1"/>
      <charset val="2"/>
    </font>
    <font>
      <vertAlign val="superscript"/>
      <sz val="8.5"/>
      <name val="Arial"/>
      <family val="2"/>
      <charset val="238"/>
    </font>
    <font>
      <sz val="8.5"/>
      <color indexed="10"/>
      <name val="Arial"/>
      <family val="2"/>
      <charset val="238"/>
    </font>
    <font>
      <vertAlign val="superscript"/>
      <sz val="8.5"/>
      <color theme="1" tint="0.34998626667073579"/>
      <name val="Symbol"/>
      <family val="1"/>
      <charset val="2"/>
    </font>
    <font>
      <b/>
      <vertAlign val="superscript"/>
      <sz val="8.5"/>
      <name val="Symbol"/>
      <family val="1"/>
      <charset val="2"/>
    </font>
    <font>
      <b/>
      <sz val="8.5"/>
      <name val="Symbol"/>
      <family val="1"/>
      <charset val="2"/>
    </font>
    <font>
      <vertAlign val="superscript"/>
      <sz val="8.5"/>
      <color theme="1" tint="0.34998626667073579"/>
      <name val="Arial"/>
      <family val="2"/>
      <charset val="238"/>
    </font>
    <font>
      <sz val="8.5"/>
      <color indexed="8"/>
      <name val="Arial"/>
      <family val="2"/>
      <charset val="238"/>
    </font>
    <font>
      <sz val="8.5"/>
      <color theme="1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vertAlign val="superscript"/>
      <sz val="9.5"/>
      <color theme="1" tint="0.34998626667073579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vertAlign val="superscript"/>
      <sz val="9.5"/>
      <color theme="1" tint="0.34998626667073579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sz val="10"/>
      <name val="Fira Sans"/>
      <family val="2"/>
      <charset val="238"/>
    </font>
    <font>
      <b/>
      <sz val="12"/>
      <name val="Fira Sans"/>
      <family val="2"/>
      <charset val="238"/>
    </font>
    <font>
      <sz val="12"/>
      <color rgb="FF595959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10"/>
      <color rgb="FF595959"/>
      <name val="Fira Sans"/>
      <family val="2"/>
      <charset val="238"/>
    </font>
    <font>
      <sz val="8.5"/>
      <color rgb="FFFF0000"/>
      <name val="Arial"/>
      <family val="2"/>
      <charset val="238"/>
    </font>
    <font>
      <b/>
      <sz val="8"/>
      <name val="Arial CE"/>
      <charset val="238"/>
    </font>
    <font>
      <sz val="8"/>
      <name val="Arial CE"/>
      <family val="2"/>
      <charset val="238"/>
    </font>
    <font>
      <u/>
      <sz val="9"/>
      <color theme="1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4">
    <xf numFmtId="0" fontId="0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7" applyNumberFormat="0" applyFill="0" applyAlignment="0" applyProtection="0"/>
    <xf numFmtId="0" fontId="20" fillId="22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165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6" fillId="23" borderId="8" applyNumberFormat="0" applyFont="0" applyAlignment="0" applyProtection="0"/>
    <xf numFmtId="0" fontId="23" fillId="20" borderId="3" applyNumberFormat="0" applyAlignment="0" applyProtection="0"/>
    <xf numFmtId="0" fontId="7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2" fillId="0" borderId="0"/>
    <xf numFmtId="0" fontId="4" fillId="0" borderId="0"/>
    <xf numFmtId="0" fontId="54" fillId="0" borderId="0" applyNumberFormat="0" applyFill="0" applyBorder="0" applyAlignment="0" applyProtection="0"/>
  </cellStyleXfs>
  <cellXfs count="551">
    <xf numFmtId="0" fontId="0" fillId="0" borderId="0" xfId="0"/>
    <xf numFmtId="0" fontId="26" fillId="0" borderId="0" xfId="1" applyFont="1"/>
    <xf numFmtId="0" fontId="26" fillId="0" borderId="0" xfId="0" applyFont="1"/>
    <xf numFmtId="0" fontId="27" fillId="0" borderId="0" xfId="1" applyFont="1"/>
    <xf numFmtId="0" fontId="26" fillId="0" borderId="12" xfId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left"/>
    </xf>
    <xf numFmtId="164" fontId="26" fillId="0" borderId="0" xfId="1" applyNumberFormat="1" applyFont="1"/>
    <xf numFmtId="164" fontId="26" fillId="0" borderId="10" xfId="1" applyNumberFormat="1" applyFont="1" applyBorder="1"/>
    <xf numFmtId="164" fontId="26" fillId="0" borderId="10" xfId="1" applyNumberFormat="1" applyFont="1" applyFill="1" applyBorder="1"/>
    <xf numFmtId="164" fontId="27" fillId="0" borderId="10" xfId="0" applyNumberFormat="1" applyFont="1" applyBorder="1"/>
    <xf numFmtId="164" fontId="26" fillId="0" borderId="0" xfId="0" applyNumberFormat="1" applyFont="1"/>
    <xf numFmtId="0" fontId="26" fillId="0" borderId="0" xfId="1" applyFont="1" applyBorder="1" applyAlignment="1">
      <alignment horizontal="left"/>
    </xf>
    <xf numFmtId="164" fontId="27" fillId="0" borderId="0" xfId="1" applyNumberFormat="1" applyFont="1"/>
    <xf numFmtId="0" fontId="27" fillId="0" borderId="0" xfId="1" applyFont="1" applyBorder="1"/>
    <xf numFmtId="164" fontId="27" fillId="0" borderId="0" xfId="1" applyNumberFormat="1" applyFont="1" applyBorder="1"/>
    <xf numFmtId="0" fontId="28" fillId="0" borderId="0" xfId="1" applyFont="1"/>
    <xf numFmtId="0" fontId="29" fillId="0" borderId="0" xfId="1" applyFont="1"/>
    <xf numFmtId="0" fontId="31" fillId="0" borderId="0" xfId="1" applyFont="1"/>
    <xf numFmtId="0" fontId="32" fillId="0" borderId="0" xfId="1" applyFont="1"/>
    <xf numFmtId="0" fontId="30" fillId="0" borderId="0" xfId="1" applyFont="1"/>
    <xf numFmtId="0" fontId="33" fillId="0" borderId="0" xfId="1" applyFont="1"/>
    <xf numFmtId="164" fontId="33" fillId="0" borderId="0" xfId="1" applyNumberFormat="1" applyFont="1"/>
    <xf numFmtId="164" fontId="27" fillId="0" borderId="0" xfId="0" applyNumberFormat="1" applyFont="1" applyBorder="1"/>
    <xf numFmtId="0" fontId="26" fillId="0" borderId="0" xfId="1" applyFont="1" applyBorder="1"/>
    <xf numFmtId="164" fontId="26" fillId="0" borderId="11" xfId="1" applyNumberFormat="1" applyFont="1" applyBorder="1"/>
    <xf numFmtId="164" fontId="26" fillId="0" borderId="0" xfId="1" applyNumberFormat="1" applyFont="1" applyBorder="1"/>
    <xf numFmtId="164" fontId="26" fillId="0" borderId="11" xfId="1" applyNumberFormat="1" applyFont="1" applyFill="1" applyBorder="1"/>
    <xf numFmtId="164" fontId="26" fillId="0" borderId="0" xfId="1" applyNumberFormat="1" applyFont="1" applyFill="1" applyBorder="1"/>
    <xf numFmtId="164" fontId="27" fillId="0" borderId="11" xfId="0" applyNumberFormat="1" applyFont="1" applyBorder="1"/>
    <xf numFmtId="164" fontId="26" fillId="0" borderId="11" xfId="0" applyNumberFormat="1" applyFont="1" applyBorder="1"/>
    <xf numFmtId="164" fontId="26" fillId="0" borderId="10" xfId="0" applyNumberFormat="1" applyFont="1" applyBorder="1"/>
    <xf numFmtId="164" fontId="26" fillId="0" borderId="0" xfId="0" applyNumberFormat="1" applyFont="1" applyBorder="1"/>
    <xf numFmtId="49" fontId="27" fillId="0" borderId="0" xfId="68" applyNumberFormat="1" applyFont="1" applyBorder="1" applyAlignment="1">
      <alignment horizontal="left"/>
    </xf>
    <xf numFmtId="164" fontId="27" fillId="0" borderId="10" xfId="1" applyNumberFormat="1" applyFont="1" applyBorder="1"/>
    <xf numFmtId="164" fontId="27" fillId="0" borderId="10" xfId="1" applyNumberFormat="1" applyFont="1" applyFill="1" applyBorder="1"/>
    <xf numFmtId="164" fontId="27" fillId="0" borderId="11" xfId="1" applyNumberFormat="1" applyFont="1" applyFill="1" applyBorder="1"/>
    <xf numFmtId="49" fontId="26" fillId="0" borderId="0" xfId="68" applyNumberFormat="1" applyFont="1" applyBorder="1" applyAlignment="1">
      <alignment horizontal="left"/>
    </xf>
    <xf numFmtId="49" fontId="26" fillId="0" borderId="0" xfId="66" applyNumberFormat="1" applyFont="1" applyBorder="1" applyAlignment="1">
      <alignment horizontal="left"/>
    </xf>
    <xf numFmtId="49" fontId="26" fillId="0" borderId="0" xfId="68" applyNumberFormat="1" applyFont="1" applyBorder="1" applyAlignment="1"/>
    <xf numFmtId="0" fontId="26" fillId="0" borderId="11" xfId="1" applyFont="1" applyBorder="1"/>
    <xf numFmtId="0" fontId="26" fillId="0" borderId="10" xfId="1" applyFont="1" applyFill="1" applyBorder="1"/>
    <xf numFmtId="0" fontId="26" fillId="0" borderId="11" xfId="1" applyFont="1" applyFill="1" applyBorder="1" applyAlignment="1">
      <alignment horizontal="center" vertical="center" wrapText="1"/>
    </xf>
    <xf numFmtId="0" fontId="26" fillId="0" borderId="10" xfId="1" applyFont="1" applyBorder="1"/>
    <xf numFmtId="0" fontId="30" fillId="0" borderId="0" xfId="0" applyFont="1"/>
    <xf numFmtId="0" fontId="32" fillId="0" borderId="0" xfId="0" applyFont="1"/>
    <xf numFmtId="0" fontId="26" fillId="0" borderId="12" xfId="1" applyFont="1" applyBorder="1" applyAlignment="1">
      <alignment horizontal="center" vertical="center"/>
    </xf>
    <xf numFmtId="0" fontId="26" fillId="0" borderId="11" xfId="0" applyFont="1" applyBorder="1"/>
    <xf numFmtId="0" fontId="26" fillId="0" borderId="0" xfId="1" applyFont="1" applyFill="1"/>
    <xf numFmtId="0" fontId="26" fillId="0" borderId="0" xfId="68" applyFont="1"/>
    <xf numFmtId="164" fontId="27" fillId="0" borderId="0" xfId="68" applyNumberFormat="1" applyFont="1" applyFill="1" applyBorder="1"/>
    <xf numFmtId="0" fontId="26" fillId="0" borderId="10" xfId="68" applyFont="1" applyBorder="1"/>
    <xf numFmtId="0" fontId="26" fillId="0" borderId="10" xfId="68" applyFont="1" applyFill="1" applyBorder="1"/>
    <xf numFmtId="164" fontId="26" fillId="0" borderId="10" xfId="68" applyNumberFormat="1" applyFont="1" applyBorder="1"/>
    <xf numFmtId="49" fontId="27" fillId="0" borderId="0" xfId="1" applyNumberFormat="1" applyFont="1" applyAlignment="1"/>
    <xf numFmtId="164" fontId="27" fillId="0" borderId="10" xfId="68" applyNumberFormat="1" applyFont="1" applyBorder="1"/>
    <xf numFmtId="164" fontId="27" fillId="0" borderId="10" xfId="68" applyNumberFormat="1" applyFont="1" applyFill="1" applyBorder="1"/>
    <xf numFmtId="164" fontId="27" fillId="0" borderId="10" xfId="68" applyNumberFormat="1" applyFont="1" applyBorder="1" applyAlignment="1">
      <alignment horizontal="right"/>
    </xf>
    <xf numFmtId="164" fontId="27" fillId="0" borderId="0" xfId="68" applyNumberFormat="1" applyFont="1" applyAlignment="1">
      <alignment horizontal="right"/>
    </xf>
    <xf numFmtId="49" fontId="26" fillId="0" borderId="0" xfId="1" applyNumberFormat="1" applyFont="1" applyAlignment="1"/>
    <xf numFmtId="164" fontId="26" fillId="0" borderId="0" xfId="68" applyNumberFormat="1" applyFont="1"/>
    <xf numFmtId="164" fontId="26" fillId="0" borderId="0" xfId="68" applyNumberFormat="1" applyFont="1" applyAlignment="1">
      <alignment horizontal="right"/>
    </xf>
    <xf numFmtId="164" fontId="26" fillId="0" borderId="10" xfId="68" applyNumberFormat="1" applyFont="1" applyFill="1" applyBorder="1"/>
    <xf numFmtId="164" fontId="26" fillId="0" borderId="10" xfId="68" applyNumberFormat="1" applyFont="1" applyBorder="1" applyAlignment="1">
      <alignment horizontal="right"/>
    </xf>
    <xf numFmtId="164" fontId="26" fillId="0" borderId="11" xfId="68" applyNumberFormat="1" applyFont="1" applyBorder="1" applyAlignment="1">
      <alignment horizontal="right"/>
    </xf>
    <xf numFmtId="49" fontId="26" fillId="0" borderId="0" xfId="67" applyNumberFormat="1" applyFont="1" applyBorder="1" applyAlignment="1"/>
    <xf numFmtId="49" fontId="26" fillId="0" borderId="0" xfId="66" applyNumberFormat="1" applyFont="1" applyAlignment="1"/>
    <xf numFmtId="49" fontId="26" fillId="0" borderId="0" xfId="69" applyNumberFormat="1" applyFont="1" applyBorder="1" applyAlignment="1"/>
    <xf numFmtId="49" fontId="26" fillId="0" borderId="0" xfId="69" applyNumberFormat="1" applyFont="1" applyBorder="1" applyAlignment="1">
      <alignment horizontal="left"/>
    </xf>
    <xf numFmtId="164" fontId="26" fillId="0" borderId="10" xfId="68" applyNumberFormat="1" applyFont="1" applyFill="1" applyBorder="1" applyAlignment="1">
      <alignment horizontal="right"/>
    </xf>
    <xf numFmtId="0" fontId="26" fillId="0" borderId="0" xfId="68" applyFont="1" applyFill="1" applyBorder="1"/>
    <xf numFmtId="164" fontId="37" fillId="0" borderId="0" xfId="68" applyNumberFormat="1" applyFont="1" applyAlignment="1">
      <alignment horizontal="right"/>
    </xf>
    <xf numFmtId="0" fontId="26" fillId="0" borderId="0" xfId="68" applyFont="1" applyBorder="1" applyAlignment="1">
      <alignment horizontal="left"/>
    </xf>
    <xf numFmtId="0" fontId="26" fillId="0" borderId="0" xfId="68" applyFont="1" applyBorder="1" applyAlignment="1">
      <alignment vertical="top"/>
    </xf>
    <xf numFmtId="0" fontId="26" fillId="0" borderId="0" xfId="68" applyFont="1" applyBorder="1"/>
    <xf numFmtId="0" fontId="27" fillId="0" borderId="0" xfId="66" applyFont="1" applyBorder="1" applyAlignment="1">
      <alignment horizontal="left" wrapText="1"/>
    </xf>
    <xf numFmtId="49" fontId="26" fillId="0" borderId="0" xfId="66" applyNumberFormat="1" applyFont="1" applyBorder="1" applyAlignment="1"/>
    <xf numFmtId="49" fontId="27" fillId="0" borderId="0" xfId="68" applyNumberFormat="1" applyFont="1" applyBorder="1" applyAlignment="1"/>
    <xf numFmtId="0" fontId="26" fillId="0" borderId="0" xfId="68" applyNumberFormat="1" applyFont="1" applyBorder="1" applyAlignment="1"/>
    <xf numFmtId="49" fontId="26" fillId="0" borderId="0" xfId="70" applyNumberFormat="1" applyFont="1" applyBorder="1" applyAlignment="1"/>
    <xf numFmtId="0" fontId="26" fillId="0" borderId="11" xfId="68" applyFont="1" applyBorder="1"/>
    <xf numFmtId="0" fontId="26" fillId="0" borderId="0" xfId="68" applyFont="1" applyAlignment="1">
      <alignment wrapText="1"/>
    </xf>
    <xf numFmtId="0" fontId="26" fillId="0" borderId="0" xfId="68" applyFont="1" applyBorder="1" applyAlignment="1">
      <alignment horizontal="left" wrapText="1"/>
    </xf>
    <xf numFmtId="0" fontId="28" fillId="0" borderId="0" xfId="1" applyFont="1" applyAlignment="1">
      <alignment horizontal="left"/>
    </xf>
    <xf numFmtId="0" fontId="28" fillId="0" borderId="0" xfId="1" applyFont="1" applyFill="1"/>
    <xf numFmtId="0" fontId="29" fillId="0" borderId="0" xfId="1" applyFont="1" applyAlignment="1">
      <alignment horizontal="left"/>
    </xf>
    <xf numFmtId="0" fontId="32" fillId="0" borderId="0" xfId="1" applyFont="1" applyFill="1"/>
    <xf numFmtId="0" fontId="28" fillId="0" borderId="0" xfId="68" applyFont="1"/>
    <xf numFmtId="0" fontId="28" fillId="0" borderId="0" xfId="68" applyFont="1" applyFill="1"/>
    <xf numFmtId="0" fontId="29" fillId="0" borderId="0" xfId="68" applyFont="1" applyAlignment="1">
      <alignment vertical="top"/>
    </xf>
    <xf numFmtId="0" fontId="28" fillId="0" borderId="0" xfId="68" applyFont="1" applyBorder="1" applyAlignment="1">
      <alignment vertical="top"/>
    </xf>
    <xf numFmtId="0" fontId="28" fillId="0" borderId="0" xfId="68" applyFont="1" applyFill="1" applyBorder="1" applyAlignment="1">
      <alignment vertical="top"/>
    </xf>
    <xf numFmtId="0" fontId="26" fillId="0" borderId="12" xfId="68" applyFont="1" applyBorder="1" applyAlignment="1">
      <alignment horizontal="center" vertical="center"/>
    </xf>
    <xf numFmtId="0" fontId="26" fillId="0" borderId="0" xfId="68" applyFont="1" applyBorder="1" applyAlignment="1"/>
    <xf numFmtId="0" fontId="26" fillId="0" borderId="0" xfId="68" applyFont="1" applyBorder="1" applyAlignment="1">
      <alignment wrapText="1"/>
    </xf>
    <xf numFmtId="164" fontId="27" fillId="0" borderId="11" xfId="68" applyNumberFormat="1" applyFont="1" applyBorder="1"/>
    <xf numFmtId="164" fontId="27" fillId="0" borderId="11" xfId="68" applyNumberFormat="1" applyFont="1" applyBorder="1" applyAlignment="1">
      <alignment horizontal="right"/>
    </xf>
    <xf numFmtId="164" fontId="26" fillId="0" borderId="11" xfId="68" applyNumberFormat="1" applyFont="1" applyBorder="1"/>
    <xf numFmtId="164" fontId="26" fillId="0" borderId="11" xfId="68" applyNumberFormat="1" applyFont="1" applyFill="1" applyBorder="1"/>
    <xf numFmtId="0" fontId="26" fillId="0" borderId="14" xfId="68" applyFont="1" applyFill="1" applyBorder="1"/>
    <xf numFmtId="0" fontId="27" fillId="0" borderId="0" xfId="68" applyFont="1" applyBorder="1" applyAlignment="1">
      <alignment wrapText="1"/>
    </xf>
    <xf numFmtId="164" fontId="26" fillId="0" borderId="14" xfId="68" applyNumberFormat="1" applyFont="1" applyFill="1" applyBorder="1" applyAlignment="1">
      <alignment horizontal="right"/>
    </xf>
    <xf numFmtId="0" fontId="32" fillId="0" borderId="0" xfId="68" applyFont="1"/>
    <xf numFmtId="0" fontId="32" fillId="0" borderId="0" xfId="68" applyFont="1" applyBorder="1"/>
    <xf numFmtId="0" fontId="32" fillId="0" borderId="0" xfId="68" applyFont="1" applyFill="1" applyBorder="1"/>
    <xf numFmtId="0" fontId="30" fillId="0" borderId="0" xfId="68" applyFont="1" applyBorder="1"/>
    <xf numFmtId="0" fontId="30" fillId="0" borderId="0" xfId="68" applyFont="1"/>
    <xf numFmtId="0" fontId="27" fillId="0" borderId="0" xfId="78" applyFont="1" applyAlignment="1"/>
    <xf numFmtId="0" fontId="26" fillId="0" borderId="0" xfId="70" applyFont="1"/>
    <xf numFmtId="0" fontId="27" fillId="0" borderId="0" xfId="78" applyFont="1" applyAlignment="1">
      <alignment vertical="top"/>
    </xf>
    <xf numFmtId="0" fontId="27" fillId="0" borderId="0" xfId="78" applyFont="1"/>
    <xf numFmtId="164" fontId="27" fillId="0" borderId="10" xfId="70" applyNumberFormat="1" applyFont="1" applyBorder="1" applyAlignment="1"/>
    <xf numFmtId="164" fontId="27" fillId="0" borderId="10" xfId="78" applyNumberFormat="1" applyFont="1" applyBorder="1" applyAlignment="1">
      <alignment horizontal="right"/>
    </xf>
    <xf numFmtId="164" fontId="26" fillId="0" borderId="10" xfId="70" applyNumberFormat="1" applyFont="1" applyBorder="1" applyAlignment="1"/>
    <xf numFmtId="164" fontId="26" fillId="0" borderId="11" xfId="70" applyNumberFormat="1" applyFont="1" applyBorder="1" applyAlignment="1"/>
    <xf numFmtId="0" fontId="27" fillId="0" borderId="0" xfId="68" applyNumberFormat="1" applyFont="1" applyBorder="1" applyAlignment="1"/>
    <xf numFmtId="164" fontId="26" fillId="0" borderId="10" xfId="78" applyNumberFormat="1" applyFont="1" applyBorder="1" applyAlignment="1">
      <alignment horizontal="right"/>
    </xf>
    <xf numFmtId="164" fontId="27" fillId="0" borderId="10" xfId="70" applyNumberFormat="1" applyFont="1" applyFill="1" applyBorder="1" applyAlignment="1"/>
    <xf numFmtId="0" fontId="26" fillId="0" borderId="0" xfId="69" applyNumberFormat="1" applyFont="1" applyBorder="1" applyAlignment="1"/>
    <xf numFmtId="164" fontId="26" fillId="0" borderId="10" xfId="78" applyNumberFormat="1" applyFont="1" applyBorder="1" applyAlignment="1"/>
    <xf numFmtId="164" fontId="26" fillId="0" borderId="10" xfId="70" applyNumberFormat="1" applyFont="1" applyFill="1" applyBorder="1" applyAlignment="1"/>
    <xf numFmtId="0" fontId="26" fillId="0" borderId="10" xfId="70" applyFont="1" applyBorder="1" applyAlignment="1"/>
    <xf numFmtId="164" fontId="42" fillId="0" borderId="10" xfId="78" applyNumberFormat="1" applyFont="1" applyBorder="1" applyAlignment="1">
      <alignment horizontal="right"/>
    </xf>
    <xf numFmtId="164" fontId="26" fillId="0" borderId="11" xfId="70" applyNumberFormat="1" applyFont="1" applyBorder="1" applyAlignment="1">
      <alignment vertical="top"/>
    </xf>
    <xf numFmtId="164" fontId="26" fillId="0" borderId="10" xfId="70" applyNumberFormat="1" applyFont="1" applyBorder="1" applyAlignment="1">
      <alignment vertical="top"/>
    </xf>
    <xf numFmtId="0" fontId="26" fillId="0" borderId="10" xfId="70" applyFont="1" applyBorder="1"/>
    <xf numFmtId="164" fontId="26" fillId="0" borderId="0" xfId="70" applyNumberFormat="1" applyFont="1" applyBorder="1" applyAlignment="1">
      <alignment vertical="top"/>
    </xf>
    <xf numFmtId="0" fontId="26" fillId="0" borderId="0" xfId="70" applyFont="1" applyBorder="1"/>
    <xf numFmtId="164" fontId="27" fillId="0" borderId="0" xfId="70" applyNumberFormat="1" applyFont="1" applyBorder="1" applyAlignment="1"/>
    <xf numFmtId="164" fontId="26" fillId="0" borderId="0" xfId="4" applyNumberFormat="1" applyFont="1" applyBorder="1"/>
    <xf numFmtId="164" fontId="26" fillId="0" borderId="0" xfId="4" applyNumberFormat="1" applyFont="1" applyFill="1" applyBorder="1"/>
    <xf numFmtId="0" fontId="26" fillId="0" borderId="0" xfId="0" applyFont="1" applyBorder="1"/>
    <xf numFmtId="164" fontId="26" fillId="0" borderId="11" xfId="70" applyNumberFormat="1" applyFont="1" applyBorder="1"/>
    <xf numFmtId="164" fontId="26" fillId="0" borderId="10" xfId="70" applyNumberFormat="1" applyFont="1" applyBorder="1"/>
    <xf numFmtId="164" fontId="26" fillId="0" borderId="0" xfId="70" applyNumberFormat="1" applyFont="1" applyBorder="1" applyAlignment="1"/>
    <xf numFmtId="0" fontId="26" fillId="0" borderId="0" xfId="70" applyNumberFormat="1" applyFont="1" applyBorder="1" applyAlignment="1"/>
    <xf numFmtId="0" fontId="43" fillId="0" borderId="0" xfId="79" applyFont="1"/>
    <xf numFmtId="0" fontId="28" fillId="0" borderId="0" xfId="78" applyFont="1" applyAlignment="1"/>
    <xf numFmtId="0" fontId="29" fillId="0" borderId="0" xfId="78" applyFont="1" applyAlignment="1"/>
    <xf numFmtId="0" fontId="29" fillId="0" borderId="0" xfId="78" applyFont="1" applyAlignment="1">
      <alignment vertical="top"/>
    </xf>
    <xf numFmtId="0" fontId="29" fillId="0" borderId="0" xfId="78" applyFont="1"/>
    <xf numFmtId="0" fontId="31" fillId="0" borderId="0" xfId="78" applyFont="1" applyAlignment="1">
      <alignment vertical="top"/>
    </xf>
    <xf numFmtId="0" fontId="31" fillId="0" borderId="0" xfId="78" applyFont="1"/>
    <xf numFmtId="0" fontId="45" fillId="0" borderId="0" xfId="78" applyFont="1"/>
    <xf numFmtId="0" fontId="43" fillId="0" borderId="0" xfId="68" applyNumberFormat="1" applyFont="1" applyBorder="1" applyAlignment="1"/>
    <xf numFmtId="166" fontId="26" fillId="0" borderId="0" xfId="68" applyNumberFormat="1" applyFont="1" applyBorder="1" applyAlignment="1">
      <alignment wrapText="1"/>
    </xf>
    <xf numFmtId="166" fontId="26" fillId="0" borderId="0" xfId="69" applyNumberFormat="1" applyFont="1" applyBorder="1" applyAlignment="1">
      <alignment horizontal="left"/>
    </xf>
    <xf numFmtId="166" fontId="26" fillId="0" borderId="0" xfId="68" applyNumberFormat="1" applyFont="1" applyBorder="1" applyAlignment="1">
      <alignment horizontal="left"/>
    </xf>
    <xf numFmtId="166" fontId="26" fillId="0" borderId="0" xfId="68" applyNumberFormat="1" applyFont="1" applyBorder="1" applyAlignment="1"/>
    <xf numFmtId="49" fontId="26" fillId="0" borderId="0" xfId="68" applyNumberFormat="1" applyFont="1" applyBorder="1" applyAlignment="1">
      <alignment wrapText="1"/>
    </xf>
    <xf numFmtId="166" fontId="26" fillId="0" borderId="0" xfId="68" applyNumberFormat="1" applyFont="1" applyBorder="1" applyAlignment="1">
      <alignment horizontal="left" wrapText="1"/>
    </xf>
    <xf numFmtId="0" fontId="26" fillId="0" borderId="11" xfId="70" applyFont="1" applyBorder="1" applyAlignment="1"/>
    <xf numFmtId="166" fontId="26" fillId="0" borderId="0" xfId="69" applyNumberFormat="1" applyFont="1" applyBorder="1" applyAlignment="1"/>
    <xf numFmtId="49" fontId="27" fillId="0" borderId="0" xfId="68" applyNumberFormat="1" applyFont="1" applyBorder="1" applyAlignment="1">
      <alignment wrapText="1"/>
    </xf>
    <xf numFmtId="166" fontId="26" fillId="0" borderId="0" xfId="70" applyNumberFormat="1" applyFont="1" applyBorder="1" applyAlignment="1"/>
    <xf numFmtId="0" fontId="26" fillId="0" borderId="0" xfId="70" applyFont="1" applyBorder="1" applyAlignment="1"/>
    <xf numFmtId="0" fontId="26" fillId="0" borderId="11" xfId="70" applyFont="1" applyBorder="1"/>
    <xf numFmtId="164" fontId="27" fillId="0" borderId="0" xfId="78" applyNumberFormat="1" applyFont="1" applyBorder="1" applyAlignment="1">
      <alignment horizontal="right"/>
    </xf>
    <xf numFmtId="164" fontId="26" fillId="0" borderId="0" xfId="78" applyNumberFormat="1" applyFont="1" applyBorder="1" applyAlignment="1">
      <alignment horizontal="right"/>
    </xf>
    <xf numFmtId="164" fontId="27" fillId="0" borderId="0" xfId="70" applyNumberFormat="1" applyFont="1" applyFill="1" applyBorder="1" applyAlignment="1"/>
    <xf numFmtId="164" fontId="26" fillId="0" borderId="0" xfId="78" applyNumberFormat="1" applyFont="1" applyBorder="1" applyAlignment="1"/>
    <xf numFmtId="164" fontId="26" fillId="0" borderId="0" xfId="70" applyNumberFormat="1" applyFont="1" applyFill="1" applyBorder="1" applyAlignment="1"/>
    <xf numFmtId="0" fontId="26" fillId="0" borderId="0" xfId="70" applyFont="1" applyBorder="1" applyAlignment="1">
      <alignment vertical="top"/>
    </xf>
    <xf numFmtId="164" fontId="27" fillId="0" borderId="0" xfId="70" applyNumberFormat="1" applyFont="1" applyBorder="1" applyAlignment="1">
      <alignment vertical="top"/>
    </xf>
    <xf numFmtId="0" fontId="26" fillId="0" borderId="14" xfId="70" applyFont="1" applyBorder="1"/>
    <xf numFmtId="0" fontId="26" fillId="0" borderId="14" xfId="70" applyFont="1" applyBorder="1" applyAlignment="1"/>
    <xf numFmtId="164" fontId="26" fillId="0" borderId="14" xfId="78" applyNumberFormat="1" applyFont="1" applyBorder="1" applyAlignment="1"/>
    <xf numFmtId="164" fontId="26" fillId="0" borderId="14" xfId="70" applyNumberFormat="1" applyFont="1" applyBorder="1" applyAlignment="1"/>
    <xf numFmtId="164" fontId="27" fillId="0" borderId="14" xfId="70" applyNumberFormat="1" applyFont="1" applyBorder="1" applyAlignment="1"/>
    <xf numFmtId="0" fontId="27" fillId="0" borderId="10" xfId="70" applyFont="1" applyBorder="1" applyAlignment="1"/>
    <xf numFmtId="0" fontId="28" fillId="0" borderId="0" xfId="78" applyFont="1" applyAlignment="1">
      <alignment vertical="top"/>
    </xf>
    <xf numFmtId="164" fontId="26" fillId="0" borderId="14" xfId="70" applyNumberFormat="1" applyFont="1" applyFill="1" applyBorder="1" applyAlignment="1"/>
    <xf numFmtId="164" fontId="26" fillId="0" borderId="14" xfId="78" applyNumberFormat="1" applyFont="1" applyBorder="1" applyAlignment="1">
      <alignment horizontal="right"/>
    </xf>
    <xf numFmtId="164" fontId="27" fillId="0" borderId="14" xfId="78" applyNumberFormat="1" applyFont="1" applyBorder="1" applyAlignment="1">
      <alignment horizontal="right"/>
    </xf>
    <xf numFmtId="0" fontId="26" fillId="0" borderId="0" xfId="71" applyFont="1"/>
    <xf numFmtId="0" fontId="26" fillId="0" borderId="0" xfId="71" applyFont="1" applyBorder="1"/>
    <xf numFmtId="0" fontId="27" fillId="0" borderId="0" xfId="71" applyFont="1" applyBorder="1" applyAlignment="1">
      <alignment horizontal="left"/>
    </xf>
    <xf numFmtId="164" fontId="26" fillId="0" borderId="10" xfId="71" applyNumberFormat="1" applyFont="1" applyBorder="1"/>
    <xf numFmtId="164" fontId="26" fillId="0" borderId="14" xfId="71" applyNumberFormat="1" applyFont="1" applyBorder="1"/>
    <xf numFmtId="164" fontId="26" fillId="0" borderId="0" xfId="71" applyNumberFormat="1" applyFont="1" applyBorder="1"/>
    <xf numFmtId="164" fontId="26" fillId="0" borderId="10" xfId="71" applyNumberFormat="1" applyFont="1" applyFill="1" applyBorder="1"/>
    <xf numFmtId="164" fontId="26" fillId="0" borderId="14" xfId="71" applyNumberFormat="1" applyFont="1" applyFill="1" applyBorder="1"/>
    <xf numFmtId="164" fontId="26" fillId="0" borderId="0" xfId="71" applyNumberFormat="1" applyFont="1" applyFill="1" applyBorder="1"/>
    <xf numFmtId="164" fontId="27" fillId="0" borderId="10" xfId="71" applyNumberFormat="1" applyFont="1" applyFill="1" applyBorder="1"/>
    <xf numFmtId="164" fontId="27" fillId="0" borderId="0" xfId="71" applyNumberFormat="1" applyFont="1" applyFill="1" applyBorder="1"/>
    <xf numFmtId="164" fontId="27" fillId="0" borderId="10" xfId="71" applyNumberFormat="1" applyFont="1" applyBorder="1"/>
    <xf numFmtId="49" fontId="27" fillId="0" borderId="0" xfId="1" applyNumberFormat="1" applyFont="1" applyBorder="1" applyAlignment="1"/>
    <xf numFmtId="0" fontId="27" fillId="0" borderId="0" xfId="71" applyFont="1" applyBorder="1"/>
    <xf numFmtId="164" fontId="26" fillId="0" borderId="11" xfId="71" applyNumberFormat="1" applyFont="1" applyFill="1" applyBorder="1"/>
    <xf numFmtId="0" fontId="26" fillId="0" borderId="0" xfId="71" applyFont="1" applyBorder="1" applyAlignment="1"/>
    <xf numFmtId="0" fontId="26" fillId="0" borderId="0" xfId="71" applyFont="1" applyBorder="1" applyAlignment="1">
      <alignment horizontal="center" vertical="center" wrapText="1"/>
    </xf>
    <xf numFmtId="0" fontId="26" fillId="0" borderId="10" xfId="71" applyFont="1" applyBorder="1" applyAlignment="1">
      <alignment horizontal="center" vertical="center" wrapText="1"/>
    </xf>
    <xf numFmtId="0" fontId="28" fillId="0" borderId="0" xfId="71" applyFont="1"/>
    <xf numFmtId="0" fontId="29" fillId="0" borderId="0" xfId="71" applyFont="1"/>
    <xf numFmtId="0" fontId="28" fillId="0" borderId="0" xfId="71" applyFont="1" applyBorder="1"/>
    <xf numFmtId="0" fontId="32" fillId="0" borderId="0" xfId="71" applyFont="1"/>
    <xf numFmtId="0" fontId="30" fillId="0" borderId="0" xfId="71" applyFont="1"/>
    <xf numFmtId="0" fontId="32" fillId="0" borderId="0" xfId="71" applyFont="1" applyBorder="1"/>
    <xf numFmtId="0" fontId="28" fillId="0" borderId="0" xfId="71" applyFont="1" applyBorder="1" applyAlignment="1"/>
    <xf numFmtId="0" fontId="28" fillId="0" borderId="0" xfId="71" applyFont="1" applyFill="1" applyBorder="1"/>
    <xf numFmtId="0" fontId="26" fillId="0" borderId="13" xfId="71" applyFont="1" applyBorder="1" applyAlignment="1">
      <alignment horizontal="center" vertical="center" wrapText="1"/>
    </xf>
    <xf numFmtId="0" fontId="26" fillId="0" borderId="12" xfId="71" applyFont="1" applyBorder="1" applyAlignment="1">
      <alignment horizontal="center" vertical="center" wrapText="1"/>
    </xf>
    <xf numFmtId="0" fontId="26" fillId="0" borderId="0" xfId="71" applyFont="1" applyBorder="1" applyAlignment="1">
      <alignment horizontal="right"/>
    </xf>
    <xf numFmtId="164" fontId="26" fillId="0" borderId="11" xfId="71" applyNumberFormat="1" applyFont="1" applyBorder="1"/>
    <xf numFmtId="0" fontId="27" fillId="0" borderId="0" xfId="66" applyFont="1" applyAlignment="1"/>
    <xf numFmtId="164" fontId="26" fillId="0" borderId="10" xfId="0" applyNumberFormat="1" applyFont="1" applyFill="1" applyBorder="1"/>
    <xf numFmtId="164" fontId="32" fillId="0" borderId="0" xfId="1" applyNumberFormat="1" applyFont="1"/>
    <xf numFmtId="0" fontId="27" fillId="0" borderId="18" xfId="1" applyFont="1" applyBorder="1" applyAlignment="1">
      <alignment horizontal="left"/>
    </xf>
    <xf numFmtId="164" fontId="26" fillId="0" borderId="17" xfId="1" applyNumberFormat="1" applyFont="1" applyBorder="1"/>
    <xf numFmtId="164" fontId="26" fillId="0" borderId="16" xfId="1" applyNumberFormat="1" applyFont="1" applyBorder="1"/>
    <xf numFmtId="0" fontId="26" fillId="0" borderId="14" xfId="1" applyFont="1" applyBorder="1"/>
    <xf numFmtId="0" fontId="26" fillId="0" borderId="10" xfId="0" applyFont="1" applyBorder="1"/>
    <xf numFmtId="0" fontId="28" fillId="0" borderId="0" xfId="0" applyFont="1"/>
    <xf numFmtId="164" fontId="27" fillId="0" borderId="16" xfId="0" applyNumberFormat="1" applyFont="1" applyBorder="1"/>
    <xf numFmtId="0" fontId="27" fillId="0" borderId="0" xfId="1" applyNumberFormat="1" applyFont="1" applyBorder="1"/>
    <xf numFmtId="164" fontId="27" fillId="0" borderId="11" xfId="1" applyNumberFormat="1" applyFont="1" applyBorder="1" applyAlignment="1">
      <alignment horizontal="right"/>
    </xf>
    <xf numFmtId="164" fontId="26" fillId="0" borderId="11" xfId="1" applyNumberFormat="1" applyFont="1" applyBorder="1" applyAlignment="1">
      <alignment horizontal="right"/>
    </xf>
    <xf numFmtId="164" fontId="26" fillId="0" borderId="10" xfId="1" applyNumberFormat="1" applyFont="1" applyBorder="1" applyAlignment="1">
      <alignment horizontal="right"/>
    </xf>
    <xf numFmtId="164" fontId="26" fillId="0" borderId="0" xfId="1" applyNumberFormat="1" applyFont="1" applyBorder="1" applyAlignment="1">
      <alignment horizontal="right"/>
    </xf>
    <xf numFmtId="164" fontId="27" fillId="0" borderId="10" xfId="1" applyNumberFormat="1" applyFont="1" applyBorder="1" applyAlignment="1">
      <alignment horizontal="right"/>
    </xf>
    <xf numFmtId="0" fontId="27" fillId="0" borderId="10" xfId="0" applyFont="1" applyBorder="1"/>
    <xf numFmtId="0" fontId="27" fillId="0" borderId="18" xfId="66" applyFont="1" applyBorder="1" applyAlignment="1">
      <alignment horizontal="left" wrapText="1"/>
    </xf>
    <xf numFmtId="164" fontId="26" fillId="0" borderId="16" xfId="1" applyNumberFormat="1" applyFont="1" applyBorder="1" applyAlignment="1">
      <alignment horizontal="right"/>
    </xf>
    <xf numFmtId="164" fontId="26" fillId="0" borderId="18" xfId="1" applyNumberFormat="1" applyFont="1" applyBorder="1" applyAlignment="1">
      <alignment horizontal="right"/>
    </xf>
    <xf numFmtId="164" fontId="26" fillId="0" borderId="17" xfId="1" applyNumberFormat="1" applyFont="1" applyBorder="1" applyAlignment="1">
      <alignment horizontal="right"/>
    </xf>
    <xf numFmtId="0" fontId="26" fillId="0" borderId="0" xfId="72" applyFont="1"/>
    <xf numFmtId="164" fontId="26" fillId="0" borderId="0" xfId="72" applyNumberFormat="1" applyFont="1"/>
    <xf numFmtId="164" fontId="27" fillId="0" borderId="10" xfId="72" applyNumberFormat="1" applyFont="1" applyBorder="1"/>
    <xf numFmtId="164" fontId="26" fillId="0" borderId="10" xfId="72" applyNumberFormat="1" applyFont="1" applyBorder="1"/>
    <xf numFmtId="164" fontId="26" fillId="0" borderId="11" xfId="72" applyNumberFormat="1" applyFont="1" applyBorder="1"/>
    <xf numFmtId="0" fontId="26" fillId="0" borderId="11" xfId="72" applyFont="1" applyBorder="1"/>
    <xf numFmtId="0" fontId="26" fillId="0" borderId="10" xfId="72" applyFont="1" applyBorder="1"/>
    <xf numFmtId="164" fontId="26" fillId="0" borderId="0" xfId="72" applyNumberFormat="1" applyFont="1" applyBorder="1"/>
    <xf numFmtId="0" fontId="26" fillId="0" borderId="0" xfId="72" applyFont="1" applyBorder="1"/>
    <xf numFmtId="0" fontId="28" fillId="0" borderId="0" xfId="68" applyFont="1" applyBorder="1"/>
    <xf numFmtId="0" fontId="29" fillId="0" borderId="0" xfId="68" applyFont="1" applyBorder="1"/>
    <xf numFmtId="0" fontId="31" fillId="0" borderId="0" xfId="68" applyFont="1" applyBorder="1"/>
    <xf numFmtId="0" fontId="31" fillId="0" borderId="0" xfId="68" applyFont="1"/>
    <xf numFmtId="0" fontId="45" fillId="0" borderId="0" xfId="72" applyFont="1"/>
    <xf numFmtId="0" fontId="30" fillId="0" borderId="0" xfId="72" applyFont="1"/>
    <xf numFmtId="0" fontId="26" fillId="0" borderId="21" xfId="72" applyFont="1" applyBorder="1" applyAlignment="1">
      <alignment horizontal="center" vertical="center" wrapText="1"/>
    </xf>
    <xf numFmtId="0" fontId="26" fillId="0" borderId="10" xfId="0" applyFont="1" applyFill="1" applyBorder="1"/>
    <xf numFmtId="0" fontId="26" fillId="0" borderId="11" xfId="0" applyFont="1" applyFill="1" applyBorder="1"/>
    <xf numFmtId="49" fontId="27" fillId="0" borderId="18" xfId="68" applyNumberFormat="1" applyFont="1" applyBorder="1" applyAlignment="1">
      <alignment horizontal="left"/>
    </xf>
    <xf numFmtId="49" fontId="26" fillId="0" borderId="0" xfId="1" applyNumberFormat="1" applyFont="1" applyBorder="1" applyAlignment="1"/>
    <xf numFmtId="0" fontId="27" fillId="0" borderId="0" xfId="66" applyFont="1" applyBorder="1" applyAlignment="1"/>
    <xf numFmtId="0" fontId="26" fillId="0" borderId="0" xfId="2" applyFont="1"/>
    <xf numFmtId="0" fontId="27" fillId="0" borderId="0" xfId="2" applyFont="1"/>
    <xf numFmtId="0" fontId="26" fillId="0" borderId="12" xfId="2" applyFont="1" applyBorder="1" applyAlignment="1">
      <alignment horizontal="center" vertical="center"/>
    </xf>
    <xf numFmtId="0" fontId="26" fillId="0" borderId="0" xfId="2" applyFont="1" applyBorder="1" applyAlignment="1">
      <alignment horizontal="center" vertical="center"/>
    </xf>
    <xf numFmtId="0" fontId="26" fillId="0" borderId="10" xfId="2" applyFont="1" applyBorder="1"/>
    <xf numFmtId="0" fontId="26" fillId="0" borderId="0" xfId="2" applyFont="1" applyBorder="1"/>
    <xf numFmtId="0" fontId="27" fillId="0" borderId="0" xfId="2" applyNumberFormat="1" applyFont="1" applyBorder="1"/>
    <xf numFmtId="0" fontId="27" fillId="0" borderId="0" xfId="2" applyFont="1" applyBorder="1"/>
    <xf numFmtId="164" fontId="27" fillId="0" borderId="10" xfId="2" applyNumberFormat="1" applyFont="1" applyBorder="1" applyAlignment="1">
      <alignment horizontal="right"/>
    </xf>
    <xf numFmtId="164" fontId="27" fillId="0" borderId="11" xfId="2" applyNumberFormat="1" applyFont="1" applyBorder="1" applyAlignment="1">
      <alignment horizontal="right"/>
    </xf>
    <xf numFmtId="0" fontId="26" fillId="0" borderId="0" xfId="2" applyNumberFormat="1" applyFont="1" applyBorder="1"/>
    <xf numFmtId="164" fontId="26" fillId="0" borderId="10" xfId="2" applyNumberFormat="1" applyFont="1" applyBorder="1"/>
    <xf numFmtId="0" fontId="28" fillId="0" borderId="0" xfId="2" applyFont="1"/>
    <xf numFmtId="0" fontId="29" fillId="0" borderId="0" xfId="2" applyFont="1"/>
    <xf numFmtId="0" fontId="29" fillId="0" borderId="0" xfId="1" applyFont="1" applyAlignment="1">
      <alignment vertical="top"/>
    </xf>
    <xf numFmtId="0" fontId="28" fillId="0" borderId="0" xfId="71" applyFont="1" applyAlignment="1"/>
    <xf numFmtId="0" fontId="29" fillId="0" borderId="0" xfId="71" applyFont="1" applyAlignment="1">
      <alignment vertical="top"/>
    </xf>
    <xf numFmtId="0" fontId="26" fillId="0" borderId="14" xfId="0" applyFont="1" applyBorder="1"/>
    <xf numFmtId="2" fontId="26" fillId="0" borderId="0" xfId="0" applyNumberFormat="1" applyFont="1"/>
    <xf numFmtId="164" fontId="26" fillId="0" borderId="0" xfId="1" applyNumberFormat="1" applyFont="1" applyBorder="1" applyAlignment="1"/>
    <xf numFmtId="0" fontId="26" fillId="0" borderId="10" xfId="71" applyFont="1" applyBorder="1"/>
    <xf numFmtId="164" fontId="27" fillId="0" borderId="0" xfId="2" applyNumberFormat="1" applyFont="1" applyBorder="1"/>
    <xf numFmtId="164" fontId="27" fillId="0" borderId="16" xfId="70" applyNumberFormat="1" applyFont="1" applyBorder="1" applyAlignment="1">
      <alignment horizontal="right"/>
    </xf>
    <xf numFmtId="164" fontId="27" fillId="0" borderId="10" xfId="78" applyNumberFormat="1" applyFont="1" applyBorder="1" applyAlignment="1"/>
    <xf numFmtId="164" fontId="27" fillId="0" borderId="15" xfId="70" applyNumberFormat="1" applyFont="1" applyBorder="1" applyAlignment="1">
      <alignment horizontal="right"/>
    </xf>
    <xf numFmtId="164" fontId="27" fillId="0" borderId="14" xfId="78" applyNumberFormat="1" applyFont="1" applyBorder="1" applyAlignment="1"/>
    <xf numFmtId="0" fontId="26" fillId="0" borderId="18" xfId="1" applyFont="1" applyBorder="1" applyAlignment="1">
      <alignment horizontal="center" vertical="center"/>
    </xf>
    <xf numFmtId="0" fontId="26" fillId="0" borderId="0" xfId="1" applyFont="1" applyBorder="1" applyAlignment="1">
      <alignment horizontal="center" vertical="center"/>
    </xf>
    <xf numFmtId="0" fontId="26" fillId="0" borderId="21" xfId="1" applyFont="1" applyBorder="1" applyAlignment="1">
      <alignment horizontal="center" vertical="center" wrapText="1"/>
    </xf>
    <xf numFmtId="0" fontId="26" fillId="0" borderId="17" xfId="1" applyFont="1" applyBorder="1" applyAlignment="1">
      <alignment horizontal="center" vertical="center" wrapText="1"/>
    </xf>
    <xf numFmtId="0" fontId="26" fillId="0" borderId="21" xfId="1" applyFont="1" applyBorder="1" applyAlignment="1">
      <alignment horizontal="center" vertical="center"/>
    </xf>
    <xf numFmtId="0" fontId="26" fillId="0" borderId="13" xfId="1" applyFont="1" applyBorder="1" applyAlignment="1">
      <alignment horizontal="center" vertical="center" wrapText="1"/>
    </xf>
    <xf numFmtId="0" fontId="26" fillId="0" borderId="0" xfId="71" applyFont="1" applyBorder="1" applyAlignment="1">
      <alignment horizontal="center" vertical="center"/>
    </xf>
    <xf numFmtId="0" fontId="26" fillId="0" borderId="21" xfId="71" applyFont="1" applyBorder="1" applyAlignment="1">
      <alignment horizontal="center" vertical="center" wrapText="1"/>
    </xf>
    <xf numFmtId="0" fontId="26" fillId="0" borderId="10" xfId="71" applyFont="1" applyBorder="1" applyAlignment="1">
      <alignment horizontal="center" vertical="center"/>
    </xf>
    <xf numFmtId="0" fontId="26" fillId="0" borderId="21" xfId="2" applyFont="1" applyBorder="1" applyAlignment="1">
      <alignment horizontal="center" vertical="center"/>
    </xf>
    <xf numFmtId="0" fontId="26" fillId="0" borderId="21" xfId="2" applyFont="1" applyBorder="1" applyAlignment="1">
      <alignment horizontal="center" vertical="center" wrapText="1"/>
    </xf>
    <xf numFmtId="164" fontId="26" fillId="0" borderId="14" xfId="1" applyNumberFormat="1" applyFont="1" applyBorder="1" applyAlignment="1">
      <alignment horizontal="right"/>
    </xf>
    <xf numFmtId="0" fontId="45" fillId="0" borderId="0" xfId="1" applyFont="1" applyBorder="1" applyAlignment="1">
      <alignment horizontal="left"/>
    </xf>
    <xf numFmtId="0" fontId="30" fillId="0" borderId="0" xfId="1" applyFont="1" applyBorder="1" applyAlignment="1">
      <alignment horizontal="left"/>
    </xf>
    <xf numFmtId="0" fontId="31" fillId="0" borderId="0" xfId="1" applyFont="1" applyAlignment="1">
      <alignment vertical="top"/>
    </xf>
    <xf numFmtId="49" fontId="45" fillId="0" borderId="0" xfId="68" applyNumberFormat="1" applyFont="1" applyBorder="1" applyAlignment="1">
      <alignment horizontal="left"/>
    </xf>
    <xf numFmtId="49" fontId="30" fillId="0" borderId="0" xfId="68" applyNumberFormat="1" applyFont="1" applyBorder="1" applyAlignment="1">
      <alignment horizontal="left"/>
    </xf>
    <xf numFmtId="0" fontId="30" fillId="0" borderId="0" xfId="68" applyFont="1" applyBorder="1" applyAlignment="1">
      <alignment horizontal="left"/>
    </xf>
    <xf numFmtId="0" fontId="30" fillId="0" borderId="0" xfId="68" applyFont="1" applyBorder="1" applyAlignment="1"/>
    <xf numFmtId="49" fontId="30" fillId="0" borderId="0" xfId="69" applyNumberFormat="1" applyFont="1" applyBorder="1" applyAlignment="1"/>
    <xf numFmtId="0" fontId="31" fillId="0" borderId="0" xfId="1" applyFont="1" applyAlignment="1">
      <alignment horizontal="left"/>
    </xf>
    <xf numFmtId="0" fontId="26" fillId="0" borderId="0" xfId="1" applyFont="1" applyAlignment="1">
      <alignment horizontal="left"/>
    </xf>
    <xf numFmtId="49" fontId="45" fillId="0" borderId="0" xfId="1" applyNumberFormat="1" applyFont="1" applyAlignment="1"/>
    <xf numFmtId="49" fontId="30" fillId="0" borderId="0" xfId="68" applyNumberFormat="1" applyFont="1" applyBorder="1" applyAlignment="1"/>
    <xf numFmtId="49" fontId="30" fillId="0" borderId="0" xfId="69" applyNumberFormat="1" applyFont="1" applyBorder="1" applyAlignment="1">
      <alignment horizontal="left" vertical="center"/>
    </xf>
    <xf numFmtId="49" fontId="30" fillId="0" borderId="0" xfId="69" applyNumberFormat="1" applyFont="1" applyBorder="1" applyAlignment="1">
      <alignment horizontal="left"/>
    </xf>
    <xf numFmtId="49" fontId="45" fillId="0" borderId="0" xfId="68" applyNumberFormat="1" applyFont="1" applyBorder="1" applyAlignment="1">
      <alignment horizontal="left" wrapText="1"/>
    </xf>
    <xf numFmtId="49" fontId="45" fillId="0" borderId="0" xfId="69" applyNumberFormat="1" applyFont="1" applyBorder="1" applyAlignment="1"/>
    <xf numFmtId="49" fontId="30" fillId="0" borderId="0" xfId="70" applyNumberFormat="1" applyFont="1" applyBorder="1" applyAlignment="1"/>
    <xf numFmtId="0" fontId="31" fillId="0" borderId="0" xfId="78" applyFont="1" applyAlignment="1"/>
    <xf numFmtId="0" fontId="32" fillId="0" borderId="0" xfId="78" applyFont="1" applyAlignment="1"/>
    <xf numFmtId="0" fontId="45" fillId="0" borderId="0" xfId="68" applyNumberFormat="1" applyFont="1" applyBorder="1" applyAlignment="1"/>
    <xf numFmtId="0" fontId="27" fillId="0" borderId="0" xfId="68" applyFont="1" applyBorder="1" applyAlignment="1">
      <alignment horizontal="left"/>
    </xf>
    <xf numFmtId="0" fontId="45" fillId="0" borderId="0" xfId="69" applyNumberFormat="1" applyFont="1" applyBorder="1" applyAlignment="1"/>
    <xf numFmtId="49" fontId="27" fillId="0" borderId="0" xfId="69" applyNumberFormat="1" applyFont="1" applyBorder="1" applyAlignment="1">
      <alignment horizontal="left"/>
    </xf>
    <xf numFmtId="0" fontId="30" fillId="0" borderId="0" xfId="69" applyNumberFormat="1" applyFont="1" applyBorder="1" applyAlignment="1"/>
    <xf numFmtId="49" fontId="26" fillId="0" borderId="0" xfId="69" applyNumberFormat="1" applyFont="1" applyBorder="1" applyAlignment="1">
      <alignment vertical="top"/>
    </xf>
    <xf numFmtId="0" fontId="27" fillId="0" borderId="0" xfId="69" applyFont="1" applyBorder="1" applyAlignment="1">
      <alignment horizontal="left"/>
    </xf>
    <xf numFmtId="0" fontId="30" fillId="0" borderId="0" xfId="68" applyNumberFormat="1" applyFont="1" applyBorder="1" applyAlignment="1"/>
    <xf numFmtId="49" fontId="26" fillId="0" borderId="0" xfId="68" applyNumberFormat="1" applyFont="1" applyBorder="1" applyAlignment="1">
      <alignment horizontal="left" vertical="top"/>
    </xf>
    <xf numFmtId="49" fontId="26" fillId="0" borderId="0" xfId="69" applyNumberFormat="1" applyFont="1" applyBorder="1" applyAlignment="1">
      <alignment horizontal="left" vertical="top"/>
    </xf>
    <xf numFmtId="49" fontId="26" fillId="0" borderId="0" xfId="68" applyNumberFormat="1" applyFont="1" applyBorder="1" applyAlignment="1">
      <alignment vertical="top"/>
    </xf>
    <xf numFmtId="0" fontId="26" fillId="0" borderId="0" xfId="69" applyFont="1" applyBorder="1" applyAlignment="1">
      <alignment vertical="top"/>
    </xf>
    <xf numFmtId="49" fontId="26" fillId="0" borderId="0" xfId="69" applyNumberFormat="1" applyFont="1" applyBorder="1" applyAlignment="1">
      <alignment vertical="top" wrapText="1"/>
    </xf>
    <xf numFmtId="0" fontId="26" fillId="0" borderId="0" xfId="69" applyFont="1" applyBorder="1" applyAlignment="1">
      <alignment horizontal="left" vertical="top"/>
    </xf>
    <xf numFmtId="49" fontId="26" fillId="0" borderId="0" xfId="69" applyNumberFormat="1" applyFont="1" applyBorder="1" applyAlignment="1">
      <alignment horizontal="fill" vertical="top"/>
    </xf>
    <xf numFmtId="0" fontId="30" fillId="0" borderId="0" xfId="78" applyNumberFormat="1" applyFont="1" applyBorder="1" applyAlignment="1"/>
    <xf numFmtId="0" fontId="42" fillId="0" borderId="0" xfId="78" applyFont="1" applyBorder="1" applyAlignment="1">
      <alignment vertical="top"/>
    </xf>
    <xf numFmtId="0" fontId="27" fillId="0" borderId="0" xfId="69" applyFont="1" applyBorder="1" applyAlignment="1">
      <alignment vertical="top" wrapText="1"/>
    </xf>
    <xf numFmtId="49" fontId="27" fillId="0" borderId="0" xfId="69" applyNumberFormat="1" applyFont="1" applyBorder="1" applyAlignment="1">
      <alignment vertical="top"/>
    </xf>
    <xf numFmtId="49" fontId="27" fillId="0" borderId="0" xfId="68" applyNumberFormat="1" applyFont="1" applyBorder="1" applyAlignment="1">
      <alignment vertical="top"/>
    </xf>
    <xf numFmtId="0" fontId="30" fillId="0" borderId="0" xfId="70" applyNumberFormat="1" applyFont="1" applyBorder="1" applyAlignment="1"/>
    <xf numFmtId="0" fontId="45" fillId="0" borderId="0" xfId="68" applyFont="1" applyBorder="1" applyAlignment="1">
      <alignment horizontal="left"/>
    </xf>
    <xf numFmtId="0" fontId="31" fillId="0" borderId="0" xfId="71" applyFont="1" applyAlignment="1"/>
    <xf numFmtId="0" fontId="45" fillId="0" borderId="0" xfId="71" applyFont="1" applyBorder="1" applyAlignment="1">
      <alignment horizontal="left"/>
    </xf>
    <xf numFmtId="0" fontId="26" fillId="0" borderId="0" xfId="71" applyFont="1" applyBorder="1" applyAlignment="1">
      <alignment horizontal="left"/>
    </xf>
    <xf numFmtId="49" fontId="45" fillId="0" borderId="0" xfId="1" applyNumberFormat="1" applyFont="1" applyBorder="1" applyAlignment="1"/>
    <xf numFmtId="0" fontId="31" fillId="0" borderId="0" xfId="71" applyFont="1" applyAlignment="1">
      <alignment vertical="top"/>
    </xf>
    <xf numFmtId="0" fontId="30" fillId="0" borderId="0" xfId="68" applyFont="1" applyBorder="1" applyAlignment="1">
      <alignment wrapText="1"/>
    </xf>
    <xf numFmtId="0" fontId="31" fillId="0" borderId="0" xfId="1" applyFont="1" applyAlignment="1">
      <alignment horizontal="left" vertical="top"/>
    </xf>
    <xf numFmtId="0" fontId="30" fillId="0" borderId="0" xfId="1" applyFont="1" applyBorder="1"/>
    <xf numFmtId="0" fontId="27" fillId="0" borderId="0" xfId="68" applyFont="1" applyBorder="1"/>
    <xf numFmtId="0" fontId="31" fillId="0" borderId="0" xfId="2" applyFont="1"/>
    <xf numFmtId="0" fontId="31" fillId="0" borderId="0" xfId="2" applyFont="1" applyAlignment="1">
      <alignment vertical="top"/>
    </xf>
    <xf numFmtId="0" fontId="45" fillId="0" borderId="0" xfId="2" applyNumberFormat="1" applyFont="1" applyBorder="1"/>
    <xf numFmtId="0" fontId="33" fillId="0" borderId="0" xfId="2" applyFont="1"/>
    <xf numFmtId="0" fontId="49" fillId="0" borderId="0" xfId="2" applyFont="1"/>
    <xf numFmtId="0" fontId="28" fillId="0" borderId="0" xfId="80" applyFont="1" applyAlignment="1"/>
    <xf numFmtId="0" fontId="28" fillId="0" borderId="0" xfId="80" applyFont="1" applyAlignment="1">
      <alignment vertical="top"/>
    </xf>
    <xf numFmtId="0" fontId="29" fillId="0" borderId="0" xfId="80" applyFont="1" applyAlignment="1">
      <alignment vertical="top"/>
    </xf>
    <xf numFmtId="0" fontId="26" fillId="0" borderId="0" xfId="80" applyFont="1"/>
    <xf numFmtId="0" fontId="29" fillId="0" borderId="0" xfId="80" applyFont="1" applyAlignment="1"/>
    <xf numFmtId="0" fontId="31" fillId="0" borderId="0" xfId="80" applyFont="1" applyAlignment="1"/>
    <xf numFmtId="0" fontId="32" fillId="0" borderId="0" xfId="80" applyFont="1" applyAlignment="1">
      <alignment vertical="center"/>
    </xf>
    <xf numFmtId="0" fontId="31" fillId="0" borderId="0" xfId="80" applyFont="1"/>
    <xf numFmtId="0" fontId="32" fillId="0" borderId="0" xfId="80" applyFont="1"/>
    <xf numFmtId="0" fontId="30" fillId="0" borderId="0" xfId="80" applyFont="1"/>
    <xf numFmtId="0" fontId="31" fillId="0" borderId="0" xfId="80" applyFont="1" applyAlignment="1">
      <alignment vertical="top"/>
    </xf>
    <xf numFmtId="0" fontId="32" fillId="0" borderId="0" xfId="80" applyFont="1" applyAlignment="1"/>
    <xf numFmtId="164" fontId="32" fillId="0" borderId="0" xfId="80" applyNumberFormat="1" applyFont="1"/>
    <xf numFmtId="164" fontId="30" fillId="0" borderId="0" xfId="80" applyNumberFormat="1" applyFont="1"/>
    <xf numFmtId="0" fontId="27" fillId="0" borderId="0" xfId="80" applyFont="1"/>
    <xf numFmtId="0" fontId="26" fillId="0" borderId="21" xfId="80" applyFont="1" applyBorder="1" applyAlignment="1">
      <alignment horizontal="center" vertical="center"/>
    </xf>
    <xf numFmtId="0" fontId="26" fillId="0" borderId="12" xfId="80" applyFont="1" applyBorder="1" applyAlignment="1">
      <alignment horizontal="center" vertical="center"/>
    </xf>
    <xf numFmtId="0" fontId="26" fillId="0" borderId="13" xfId="80" applyFont="1" applyBorder="1" applyAlignment="1">
      <alignment horizontal="center" vertical="center"/>
    </xf>
    <xf numFmtId="0" fontId="26" fillId="0" borderId="12" xfId="80" applyFont="1" applyBorder="1" applyAlignment="1">
      <alignment horizontal="center" vertical="center" wrapText="1"/>
    </xf>
    <xf numFmtId="49" fontId="27" fillId="0" borderId="0" xfId="82" applyNumberFormat="1" applyFont="1" applyBorder="1" applyAlignment="1"/>
    <xf numFmtId="0" fontId="27" fillId="0" borderId="0" xfId="82" applyFont="1" applyBorder="1" applyAlignment="1">
      <alignment horizontal="right"/>
    </xf>
    <xf numFmtId="164" fontId="27" fillId="0" borderId="10" xfId="80" applyNumberFormat="1" applyFont="1" applyBorder="1"/>
    <xf numFmtId="164" fontId="27" fillId="0" borderId="0" xfId="80" applyNumberFormat="1" applyFont="1" applyBorder="1"/>
    <xf numFmtId="49" fontId="45" fillId="0" borderId="0" xfId="82" applyNumberFormat="1" applyFont="1" applyBorder="1" applyAlignment="1"/>
    <xf numFmtId="0" fontId="27" fillId="0" borderId="10" xfId="80" applyFont="1" applyBorder="1"/>
    <xf numFmtId="49" fontId="26" fillId="0" borderId="0" xfId="82" applyNumberFormat="1" applyFont="1" applyBorder="1" applyAlignment="1"/>
    <xf numFmtId="0" fontId="26" fillId="0" borderId="0" xfId="82" applyFont="1" applyBorder="1" applyAlignment="1">
      <alignment horizontal="right"/>
    </xf>
    <xf numFmtId="164" fontId="26" fillId="0" borderId="10" xfId="80" applyNumberFormat="1" applyFont="1" applyBorder="1"/>
    <xf numFmtId="0" fontId="26" fillId="0" borderId="10" xfId="80" applyFont="1" applyBorder="1"/>
    <xf numFmtId="164" fontId="26" fillId="0" borderId="0" xfId="80" applyNumberFormat="1" applyFont="1" applyBorder="1"/>
    <xf numFmtId="49" fontId="30" fillId="0" borderId="0" xfId="82" applyNumberFormat="1" applyFont="1" applyBorder="1" applyAlignment="1"/>
    <xf numFmtId="164" fontId="26" fillId="0" borderId="0" xfId="80" applyNumberFormat="1" applyFont="1"/>
    <xf numFmtId="49" fontId="27" fillId="0" borderId="0" xfId="81" applyNumberFormat="1" applyFont="1" applyAlignment="1"/>
    <xf numFmtId="49" fontId="45" fillId="0" borderId="0" xfId="81" applyNumberFormat="1" applyFont="1" applyAlignment="1"/>
    <xf numFmtId="164" fontId="26" fillId="0" borderId="10" xfId="80" applyNumberFormat="1" applyFont="1" applyBorder="1" applyAlignment="1">
      <alignment horizontal="right"/>
    </xf>
    <xf numFmtId="164" fontId="26" fillId="0" borderId="0" xfId="80" applyNumberFormat="1" applyFont="1" applyBorder="1" applyAlignment="1">
      <alignment horizontal="right"/>
    </xf>
    <xf numFmtId="49" fontId="26" fillId="0" borderId="0" xfId="81" applyNumberFormat="1" applyFont="1" applyAlignment="1"/>
    <xf numFmtId="49" fontId="26" fillId="0" borderId="0" xfId="68" applyNumberFormat="1" applyFont="1" applyAlignment="1"/>
    <xf numFmtId="49" fontId="27" fillId="0" borderId="0" xfId="66" applyNumberFormat="1" applyFont="1" applyAlignment="1"/>
    <xf numFmtId="49" fontId="45" fillId="0" borderId="0" xfId="68" applyNumberFormat="1" applyFont="1" applyBorder="1" applyAlignment="1"/>
    <xf numFmtId="164" fontId="26" fillId="0" borderId="0" xfId="81" applyNumberFormat="1" applyFont="1" applyFill="1" applyBorder="1"/>
    <xf numFmtId="0" fontId="26" fillId="0" borderId="0" xfId="80" applyFont="1" applyAlignment="1">
      <alignment vertical="top"/>
    </xf>
    <xf numFmtId="0" fontId="26" fillId="0" borderId="0" xfId="80" applyFont="1" applyAlignment="1"/>
    <xf numFmtId="0" fontId="26" fillId="0" borderId="0" xfId="80" applyFont="1" applyAlignment="1">
      <alignment vertical="center"/>
    </xf>
    <xf numFmtId="49" fontId="27" fillId="0" borderId="0" xfId="80" applyNumberFormat="1" applyFont="1" applyBorder="1" applyAlignment="1">
      <alignment horizontal="left" wrapText="1"/>
    </xf>
    <xf numFmtId="0" fontId="26" fillId="0" borderId="0" xfId="80" applyFont="1" applyBorder="1"/>
    <xf numFmtId="0" fontId="27" fillId="0" borderId="11" xfId="80" applyFont="1" applyBorder="1"/>
    <xf numFmtId="0" fontId="26" fillId="0" borderId="10" xfId="80" applyFont="1" applyBorder="1" applyAlignment="1">
      <alignment horizontal="right"/>
    </xf>
    <xf numFmtId="0" fontId="26" fillId="0" borderId="10" xfId="80" applyFont="1" applyBorder="1" applyAlignment="1">
      <alignment wrapText="1"/>
    </xf>
    <xf numFmtId="164" fontId="26" fillId="0" borderId="10" xfId="80" applyNumberFormat="1" applyFont="1" applyBorder="1" applyAlignment="1">
      <alignment wrapText="1"/>
    </xf>
    <xf numFmtId="0" fontId="26" fillId="0" borderId="0" xfId="80" applyFont="1" applyAlignment="1">
      <alignment wrapText="1"/>
    </xf>
    <xf numFmtId="164" fontId="26" fillId="0" borderId="0" xfId="80" applyNumberFormat="1" applyFont="1" applyAlignment="1">
      <alignment wrapText="1"/>
    </xf>
    <xf numFmtId="164" fontId="26" fillId="0" borderId="10" xfId="81" applyNumberFormat="1" applyFont="1" applyFill="1" applyBorder="1"/>
    <xf numFmtId="0" fontId="27" fillId="0" borderId="0" xfId="80" applyFont="1" applyBorder="1" applyAlignment="1">
      <alignment wrapText="1"/>
    </xf>
    <xf numFmtId="0" fontId="26" fillId="0" borderId="11" xfId="80" applyFont="1" applyBorder="1"/>
    <xf numFmtId="2" fontId="26" fillId="0" borderId="10" xfId="80" applyNumberFormat="1" applyFont="1" applyBorder="1"/>
    <xf numFmtId="49" fontId="26" fillId="0" borderId="10" xfId="80" applyNumberFormat="1" applyFont="1" applyBorder="1"/>
    <xf numFmtId="49" fontId="30" fillId="0" borderId="0" xfId="81" applyNumberFormat="1" applyFont="1" applyAlignment="1"/>
    <xf numFmtId="0" fontId="50" fillId="0" borderId="0" xfId="0" applyFont="1"/>
    <xf numFmtId="0" fontId="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 applyAlignment="1"/>
    <xf numFmtId="0" fontId="55" fillId="0" borderId="0" xfId="83" applyFont="1"/>
    <xf numFmtId="0" fontId="56" fillId="0" borderId="0" xfId="0" applyFont="1"/>
    <xf numFmtId="0" fontId="57" fillId="0" borderId="0" xfId="0" applyFont="1"/>
    <xf numFmtId="0" fontId="58" fillId="0" borderId="21" xfId="1" applyFont="1" applyBorder="1" applyAlignment="1">
      <alignment horizontal="center" vertical="center" wrapText="1"/>
    </xf>
    <xf numFmtId="0" fontId="26" fillId="0" borderId="21" xfId="71" applyFont="1" applyBorder="1" applyAlignment="1">
      <alignment horizontal="center" vertical="center" wrapText="1"/>
    </xf>
    <xf numFmtId="49" fontId="33" fillId="0" borderId="0" xfId="68" applyNumberFormat="1" applyFont="1" applyBorder="1" applyAlignment="1"/>
    <xf numFmtId="164" fontId="27" fillId="0" borderId="16" xfId="70" applyNumberFormat="1" applyFont="1" applyBorder="1"/>
    <xf numFmtId="0" fontId="27" fillId="0" borderId="10" xfId="70" applyFont="1" applyBorder="1"/>
    <xf numFmtId="164" fontId="27" fillId="0" borderId="10" xfId="70" applyNumberFormat="1" applyFont="1" applyBorder="1"/>
    <xf numFmtId="0" fontId="27" fillId="0" borderId="16" xfId="70" applyFont="1" applyBorder="1"/>
    <xf numFmtId="164" fontId="26" fillId="0" borderId="11" xfId="2" applyNumberFormat="1" applyFont="1" applyBorder="1"/>
    <xf numFmtId="164" fontId="59" fillId="0" borderId="10" xfId="0" applyNumberFormat="1" applyFont="1" applyBorder="1"/>
    <xf numFmtId="164" fontId="27" fillId="0" borderId="10" xfId="2" applyNumberFormat="1" applyFont="1" applyBorder="1"/>
    <xf numFmtId="164" fontId="26" fillId="0" borderId="10" xfId="2" applyNumberFormat="1" applyFont="1" applyFill="1" applyBorder="1"/>
    <xf numFmtId="164" fontId="60" fillId="0" borderId="10" xfId="0" applyNumberFormat="1" applyFont="1" applyBorder="1"/>
    <xf numFmtId="164" fontId="27" fillId="0" borderId="11" xfId="2" applyNumberFormat="1" applyFont="1" applyBorder="1"/>
    <xf numFmtId="164" fontId="26" fillId="0" borderId="0" xfId="2" applyNumberFormat="1" applyFont="1" applyBorder="1"/>
    <xf numFmtId="164" fontId="60" fillId="0" borderId="11" xfId="0" applyNumberFormat="1" applyFont="1" applyBorder="1"/>
    <xf numFmtId="164" fontId="60" fillId="0" borderId="0" xfId="0" applyNumberFormat="1" applyFont="1" applyBorder="1"/>
    <xf numFmtId="164" fontId="59" fillId="0" borderId="0" xfId="0" applyNumberFormat="1" applyFont="1" applyBorder="1"/>
    <xf numFmtId="164" fontId="26" fillId="0" borderId="11" xfId="2" applyNumberFormat="1" applyFont="1" applyBorder="1" applyAlignment="1">
      <alignment horizontal="right"/>
    </xf>
    <xf numFmtId="164" fontId="27" fillId="0" borderId="11" xfId="2" applyNumberFormat="1" applyFont="1" applyFill="1" applyBorder="1"/>
    <xf numFmtId="0" fontId="27" fillId="0" borderId="16" xfId="0" applyFont="1" applyBorder="1"/>
    <xf numFmtId="164" fontId="26" fillId="0" borderId="11" xfId="2" applyNumberFormat="1" applyFont="1" applyFill="1" applyBorder="1"/>
    <xf numFmtId="164" fontId="26" fillId="0" borderId="0" xfId="2" applyNumberFormat="1" applyFont="1" applyBorder="1" applyAlignment="1">
      <alignment horizontal="right"/>
    </xf>
    <xf numFmtId="164" fontId="27" fillId="0" borderId="0" xfId="80" applyNumberFormat="1" applyFont="1"/>
    <xf numFmtId="164" fontId="27" fillId="0" borderId="16" xfId="1" applyNumberFormat="1" applyFont="1" applyBorder="1"/>
    <xf numFmtId="164" fontId="27" fillId="0" borderId="16" xfId="68" applyNumberFormat="1" applyFont="1" applyFill="1" applyBorder="1"/>
    <xf numFmtId="0" fontId="27" fillId="0" borderId="10" xfId="68" applyFont="1" applyFill="1" applyBorder="1"/>
    <xf numFmtId="164" fontId="27" fillId="0" borderId="16" xfId="78" applyNumberFormat="1" applyFont="1" applyBorder="1" applyAlignment="1">
      <alignment horizontal="right"/>
    </xf>
    <xf numFmtId="0" fontId="27" fillId="0" borderId="15" xfId="70" applyFont="1" applyBorder="1"/>
    <xf numFmtId="0" fontId="27" fillId="0" borderId="14" xfId="70" applyFont="1" applyBorder="1"/>
    <xf numFmtId="164" fontId="26" fillId="0" borderId="14" xfId="70" applyNumberFormat="1" applyFont="1" applyBorder="1"/>
    <xf numFmtId="0" fontId="26" fillId="0" borderId="14" xfId="79" applyFont="1" applyBorder="1"/>
    <xf numFmtId="164" fontId="27" fillId="0" borderId="15" xfId="78" applyNumberFormat="1" applyFont="1" applyBorder="1" applyAlignment="1">
      <alignment horizontal="right"/>
    </xf>
    <xf numFmtId="164" fontId="27" fillId="0" borderId="18" xfId="78" applyNumberFormat="1" applyFont="1" applyBorder="1" applyAlignment="1">
      <alignment horizontal="right"/>
    </xf>
    <xf numFmtId="164" fontId="27" fillId="0" borderId="0" xfId="70" applyNumberFormat="1" applyFont="1" applyBorder="1"/>
    <xf numFmtId="164" fontId="27" fillId="0" borderId="14" xfId="70" applyNumberFormat="1" applyFont="1" applyBorder="1"/>
    <xf numFmtId="0" fontId="27" fillId="0" borderId="0" xfId="70" applyFont="1" applyBorder="1"/>
    <xf numFmtId="164" fontId="27" fillId="0" borderId="15" xfId="0" applyNumberFormat="1" applyFont="1" applyBorder="1"/>
    <xf numFmtId="164" fontId="26" fillId="0" borderId="14" xfId="0" applyNumberFormat="1" applyFont="1" applyBorder="1"/>
    <xf numFmtId="0" fontId="27" fillId="0" borderId="16" xfId="72" applyFont="1" applyBorder="1"/>
    <xf numFmtId="0" fontId="61" fillId="0" borderId="0" xfId="83" applyFont="1" applyAlignment="1" applyProtection="1"/>
    <xf numFmtId="164" fontId="26" fillId="0" borderId="0" xfId="71" applyNumberFormat="1" applyFont="1"/>
    <xf numFmtId="164" fontId="59" fillId="0" borderId="11" xfId="0" applyNumberFormat="1" applyFont="1" applyBorder="1"/>
    <xf numFmtId="164" fontId="27" fillId="0" borderId="14" xfId="0" applyNumberFormat="1" applyFont="1" applyBorder="1"/>
    <xf numFmtId="164" fontId="27" fillId="0" borderId="16" xfId="80" applyNumberFormat="1" applyFont="1" applyBorder="1"/>
    <xf numFmtId="0" fontId="26" fillId="0" borderId="21" xfId="1" applyFont="1" applyBorder="1" applyAlignment="1">
      <alignment horizontal="center" vertical="center"/>
    </xf>
    <xf numFmtId="0" fontId="26" fillId="0" borderId="12" xfId="68" applyFont="1" applyFill="1" applyBorder="1" applyAlignment="1">
      <alignment horizontal="center" vertical="center"/>
    </xf>
    <xf numFmtId="0" fontId="49" fillId="0" borderId="0" xfId="1" applyFont="1"/>
    <xf numFmtId="164" fontId="27" fillId="0" borderId="15" xfId="70" applyNumberFormat="1" applyFont="1" applyBorder="1"/>
    <xf numFmtId="0" fontId="43" fillId="0" borderId="14" xfId="79" applyFont="1" applyBorder="1"/>
    <xf numFmtId="0" fontId="27" fillId="0" borderId="14" xfId="71" applyFont="1" applyBorder="1"/>
    <xf numFmtId="164" fontId="27" fillId="0" borderId="15" xfId="1" applyNumberFormat="1" applyFont="1" applyBorder="1"/>
    <xf numFmtId="164" fontId="27" fillId="0" borderId="16" xfId="1" applyNumberFormat="1" applyFont="1" applyFill="1" applyBorder="1"/>
    <xf numFmtId="0" fontId="27" fillId="0" borderId="0" xfId="0" applyFont="1"/>
    <xf numFmtId="164" fontId="26" fillId="0" borderId="0" xfId="68" applyNumberFormat="1" applyFont="1" applyFill="1" applyBorder="1"/>
    <xf numFmtId="0" fontId="27" fillId="0" borderId="0" xfId="68" applyFont="1" applyFill="1" applyBorder="1"/>
    <xf numFmtId="164" fontId="27" fillId="0" borderId="0" xfId="70" applyNumberFormat="1" applyFont="1"/>
    <xf numFmtId="164" fontId="26" fillId="0" borderId="0" xfId="70" applyNumberFormat="1" applyFont="1"/>
    <xf numFmtId="164" fontId="43" fillId="0" borderId="0" xfId="79" applyNumberFormat="1" applyFont="1"/>
    <xf numFmtId="164" fontId="26" fillId="0" borderId="0" xfId="70" applyNumberFormat="1" applyFont="1" applyBorder="1"/>
    <xf numFmtId="164" fontId="27" fillId="0" borderId="0" xfId="71" applyNumberFormat="1" applyFont="1"/>
    <xf numFmtId="164" fontId="27" fillId="0" borderId="14" xfId="71" applyNumberFormat="1" applyFont="1" applyBorder="1"/>
    <xf numFmtId="164" fontId="27" fillId="0" borderId="0" xfId="0" applyNumberFormat="1" applyFont="1"/>
    <xf numFmtId="164" fontId="60" fillId="0" borderId="10" xfId="0" applyNumberFormat="1" applyFont="1" applyFill="1" applyBorder="1"/>
    <xf numFmtId="164" fontId="26" fillId="0" borderId="0" xfId="2" applyNumberFormat="1" applyFont="1"/>
    <xf numFmtId="164" fontId="27" fillId="0" borderId="0" xfId="72" applyNumberFormat="1" applyFont="1"/>
    <xf numFmtId="164" fontId="27" fillId="0" borderId="11" xfId="71" applyNumberFormat="1" applyFont="1" applyBorder="1"/>
    <xf numFmtId="164" fontId="27" fillId="0" borderId="11" xfId="68" applyNumberFormat="1" applyFont="1" applyFill="1" applyBorder="1"/>
    <xf numFmtId="164" fontId="26" fillId="0" borderId="0" xfId="68" applyNumberFormat="1" applyFont="1" applyBorder="1" applyAlignment="1">
      <alignment horizontal="right"/>
    </xf>
    <xf numFmtId="0" fontId="26" fillId="0" borderId="21" xfId="1" applyFont="1" applyBorder="1" applyAlignment="1">
      <alignment horizontal="center" vertical="center"/>
    </xf>
    <xf numFmtId="0" fontId="26" fillId="0" borderId="18" xfId="78" applyFont="1" applyBorder="1" applyAlignment="1">
      <alignment horizontal="center" vertical="center"/>
    </xf>
    <xf numFmtId="0" fontId="26" fillId="0" borderId="13" xfId="80" applyFont="1" applyBorder="1" applyAlignment="1">
      <alignment horizontal="center" vertical="center"/>
    </xf>
    <xf numFmtId="0" fontId="26" fillId="0" borderId="21" xfId="2" applyFont="1" applyBorder="1" applyAlignment="1">
      <alignment horizontal="center" vertical="center"/>
    </xf>
    <xf numFmtId="0" fontId="26" fillId="0" borderId="13" xfId="68" applyFont="1" applyBorder="1" applyAlignment="1">
      <alignment horizontal="center" vertical="center"/>
    </xf>
    <xf numFmtId="0" fontId="26" fillId="0" borderId="21" xfId="78" applyFont="1" applyBorder="1" applyAlignment="1">
      <alignment horizontal="center" vertical="center"/>
    </xf>
    <xf numFmtId="0" fontId="26" fillId="0" borderId="12" xfId="70" applyFont="1" applyBorder="1" applyAlignment="1">
      <alignment horizontal="center" vertical="center"/>
    </xf>
    <xf numFmtId="0" fontId="26" fillId="0" borderId="13" xfId="78" applyFont="1" applyBorder="1" applyAlignment="1">
      <alignment horizontal="center" vertical="center"/>
    </xf>
    <xf numFmtId="0" fontId="26" fillId="0" borderId="13" xfId="70" applyFont="1" applyBorder="1" applyAlignment="1">
      <alignment horizontal="center" vertical="center"/>
    </xf>
    <xf numFmtId="0" fontId="26" fillId="0" borderId="12" xfId="78" applyFont="1" applyBorder="1" applyAlignment="1">
      <alignment horizontal="center" vertical="center"/>
    </xf>
    <xf numFmtId="164" fontId="30" fillId="0" borderId="0" xfId="1" applyNumberFormat="1" applyFont="1"/>
    <xf numFmtId="164" fontId="30" fillId="0" borderId="0" xfId="0" applyNumberFormat="1" applyFont="1"/>
    <xf numFmtId="0" fontId="26" fillId="0" borderId="18" xfId="1" applyFont="1" applyBorder="1" applyAlignment="1">
      <alignment horizontal="center" vertical="center" wrapText="1"/>
    </xf>
    <xf numFmtId="0" fontId="26" fillId="0" borderId="18" xfId="1" applyFont="1" applyBorder="1" applyAlignment="1">
      <alignment horizontal="center" vertical="center"/>
    </xf>
    <xf numFmtId="0" fontId="26" fillId="0" borderId="0" xfId="1" applyFont="1" applyBorder="1" applyAlignment="1">
      <alignment horizontal="center" vertical="center"/>
    </xf>
    <xf numFmtId="0" fontId="26" fillId="0" borderId="20" xfId="1" applyFont="1" applyBorder="1" applyAlignment="1">
      <alignment horizontal="center" vertical="center"/>
    </xf>
    <xf numFmtId="0" fontId="26" fillId="0" borderId="21" xfId="1" applyFont="1" applyBorder="1" applyAlignment="1">
      <alignment horizontal="center" vertical="center" wrapText="1"/>
    </xf>
    <xf numFmtId="0" fontId="26" fillId="0" borderId="13" xfId="1" applyFont="1" applyBorder="1" applyAlignment="1">
      <alignment horizontal="center" vertical="center"/>
    </xf>
    <xf numFmtId="0" fontId="26" fillId="0" borderId="17" xfId="1" applyFont="1" applyBorder="1" applyAlignment="1">
      <alignment horizontal="center" vertical="center" wrapText="1"/>
    </xf>
    <xf numFmtId="0" fontId="26" fillId="0" borderId="19" xfId="1" applyFont="1" applyBorder="1" applyAlignment="1">
      <alignment horizontal="center" vertical="center"/>
    </xf>
    <xf numFmtId="0" fontId="58" fillId="0" borderId="17" xfId="1" applyFont="1" applyBorder="1" applyAlignment="1">
      <alignment horizontal="center" vertical="center" wrapText="1"/>
    </xf>
    <xf numFmtId="0" fontId="58" fillId="0" borderId="11" xfId="1" applyFont="1" applyBorder="1" applyAlignment="1">
      <alignment horizontal="center" vertical="center" wrapText="1"/>
    </xf>
    <xf numFmtId="0" fontId="58" fillId="0" borderId="19" xfId="1" applyFont="1" applyBorder="1" applyAlignment="1">
      <alignment horizontal="center" vertical="center" wrapText="1"/>
    </xf>
    <xf numFmtId="0" fontId="26" fillId="0" borderId="21" xfId="1" applyFont="1" applyBorder="1" applyAlignment="1">
      <alignment horizontal="center" vertical="center"/>
    </xf>
    <xf numFmtId="0" fontId="26" fillId="0" borderId="18" xfId="1" applyFont="1" applyBorder="1" applyAlignment="1">
      <alignment horizontal="left" vertical="center" wrapText="1"/>
    </xf>
    <xf numFmtId="0" fontId="26" fillId="0" borderId="20" xfId="1" applyFont="1" applyBorder="1" applyAlignment="1">
      <alignment horizontal="left" vertical="center" wrapText="1"/>
    </xf>
    <xf numFmtId="0" fontId="26" fillId="0" borderId="13" xfId="1" applyFont="1" applyBorder="1" applyAlignment="1">
      <alignment horizontal="center" vertical="center" wrapText="1"/>
    </xf>
    <xf numFmtId="0" fontId="26" fillId="0" borderId="22" xfId="1" applyFont="1" applyBorder="1" applyAlignment="1">
      <alignment horizontal="center" vertical="center" wrapText="1"/>
    </xf>
    <xf numFmtId="0" fontId="26" fillId="0" borderId="21" xfId="68" applyFont="1" applyBorder="1" applyAlignment="1">
      <alignment horizontal="center" vertical="center" wrapText="1"/>
    </xf>
    <xf numFmtId="0" fontId="26" fillId="0" borderId="13" xfId="68" applyFont="1" applyBorder="1" applyAlignment="1">
      <alignment horizontal="center" vertical="center" wrapText="1"/>
    </xf>
    <xf numFmtId="0" fontId="26" fillId="0" borderId="18" xfId="68" applyFont="1" applyBorder="1" applyAlignment="1">
      <alignment horizontal="center" vertical="center" wrapText="1"/>
    </xf>
    <xf numFmtId="0" fontId="26" fillId="0" borderId="22" xfId="68" applyFont="1" applyBorder="1" applyAlignment="1">
      <alignment horizontal="center" vertical="center" wrapText="1"/>
    </xf>
    <xf numFmtId="0" fontId="26" fillId="0" borderId="18" xfId="78" applyFont="1" applyBorder="1" applyAlignment="1">
      <alignment horizontal="center" vertical="center"/>
    </xf>
    <xf numFmtId="0" fontId="26" fillId="0" borderId="20" xfId="78" applyFont="1" applyBorder="1" applyAlignment="1">
      <alignment horizontal="center" vertical="center"/>
    </xf>
    <xf numFmtId="0" fontId="26" fillId="0" borderId="19" xfId="68" applyFont="1" applyBorder="1" applyAlignment="1">
      <alignment horizontal="center" vertical="center" wrapText="1"/>
    </xf>
    <xf numFmtId="0" fontId="26" fillId="0" borderId="20" xfId="68" applyFont="1" applyBorder="1" applyAlignment="1">
      <alignment horizontal="center" vertical="center" wrapText="1"/>
    </xf>
    <xf numFmtId="0" fontId="26" fillId="0" borderId="15" xfId="78" applyFont="1" applyBorder="1" applyAlignment="1">
      <alignment horizontal="center" vertical="center"/>
    </xf>
    <xf numFmtId="0" fontId="26" fillId="0" borderId="23" xfId="78" applyFont="1" applyBorder="1" applyAlignment="1">
      <alignment horizontal="center" vertical="center"/>
    </xf>
    <xf numFmtId="0" fontId="26" fillId="0" borderId="18" xfId="80" applyFont="1" applyBorder="1" applyAlignment="1">
      <alignment horizontal="left" vertical="center" wrapText="1"/>
    </xf>
    <xf numFmtId="0" fontId="26" fillId="0" borderId="0" xfId="80" applyFont="1" applyBorder="1" applyAlignment="1">
      <alignment horizontal="left" vertical="center" wrapText="1"/>
    </xf>
    <xf numFmtId="0" fontId="26" fillId="0" borderId="20" xfId="0" applyFont="1" applyBorder="1" applyAlignment="1">
      <alignment horizontal="left"/>
    </xf>
    <xf numFmtId="0" fontId="26" fillId="0" borderId="21" xfId="80" applyFont="1" applyBorder="1" applyAlignment="1">
      <alignment horizontal="center" vertical="center"/>
    </xf>
    <xf numFmtId="0" fontId="26" fillId="0" borderId="13" xfId="80" applyFont="1" applyBorder="1" applyAlignment="1">
      <alignment horizontal="center" vertical="center"/>
    </xf>
    <xf numFmtId="0" fontId="26" fillId="0" borderId="17" xfId="80" applyFont="1" applyBorder="1" applyAlignment="1">
      <alignment horizontal="center" vertical="center" wrapText="1"/>
    </xf>
    <xf numFmtId="0" fontId="26" fillId="0" borderId="18" xfId="81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9" xfId="80" applyFont="1" applyBorder="1" applyAlignment="1">
      <alignment horizontal="center" vertical="center" wrapText="1"/>
    </xf>
    <xf numFmtId="0" fontId="26" fillId="0" borderId="20" xfId="81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11" xfId="80" applyFont="1" applyBorder="1" applyAlignment="1">
      <alignment horizontal="center" vertical="center" wrapText="1"/>
    </xf>
    <xf numFmtId="0" fontId="26" fillId="0" borderId="0" xfId="81" applyFont="1" applyBorder="1" applyAlignment="1">
      <alignment horizontal="center" vertical="center"/>
    </xf>
    <xf numFmtId="0" fontId="26" fillId="0" borderId="18" xfId="71" applyFont="1" applyBorder="1" applyAlignment="1">
      <alignment horizontal="center" vertical="center" wrapText="1"/>
    </xf>
    <xf numFmtId="0" fontId="26" fillId="0" borderId="18" xfId="71" applyFont="1" applyBorder="1" applyAlignment="1">
      <alignment horizontal="center" vertical="center"/>
    </xf>
    <xf numFmtId="0" fontId="26" fillId="0" borderId="13" xfId="71" applyFont="1" applyBorder="1" applyAlignment="1">
      <alignment horizontal="center" vertical="center"/>
    </xf>
    <xf numFmtId="0" fontId="26" fillId="0" borderId="16" xfId="71" applyFont="1" applyBorder="1" applyAlignment="1">
      <alignment horizontal="center" vertical="center" wrapText="1"/>
    </xf>
    <xf numFmtId="0" fontId="26" fillId="0" borderId="24" xfId="71" applyFont="1" applyBorder="1" applyAlignment="1">
      <alignment horizontal="center" vertical="center"/>
    </xf>
    <xf numFmtId="0" fontId="26" fillId="0" borderId="0" xfId="71" applyFont="1" applyBorder="1" applyAlignment="1">
      <alignment horizontal="center" vertical="center"/>
    </xf>
    <xf numFmtId="0" fontId="26" fillId="0" borderId="20" xfId="71" applyFont="1" applyBorder="1" applyAlignment="1">
      <alignment horizontal="center" vertical="center"/>
    </xf>
    <xf numFmtId="0" fontId="26" fillId="0" borderId="22" xfId="71" applyFont="1" applyBorder="1" applyAlignment="1">
      <alignment horizontal="center" vertical="center"/>
    </xf>
    <xf numFmtId="0" fontId="26" fillId="0" borderId="21" xfId="71" applyFont="1" applyBorder="1" applyAlignment="1">
      <alignment horizontal="center" vertical="center" wrapText="1"/>
    </xf>
    <xf numFmtId="0" fontId="26" fillId="0" borderId="13" xfId="71" applyFont="1" applyBorder="1"/>
    <xf numFmtId="0" fontId="26" fillId="0" borderId="22" xfId="71" applyFont="1" applyBorder="1"/>
    <xf numFmtId="0" fontId="26" fillId="0" borderId="15" xfId="71" applyFont="1" applyBorder="1" applyAlignment="1">
      <alignment horizontal="center" vertical="center" wrapText="1"/>
    </xf>
    <xf numFmtId="0" fontId="26" fillId="0" borderId="14" xfId="71" applyFont="1" applyBorder="1" applyAlignment="1">
      <alignment horizontal="center" vertical="center"/>
    </xf>
    <xf numFmtId="0" fontId="26" fillId="0" borderId="23" xfId="71" applyFont="1" applyBorder="1" applyAlignment="1">
      <alignment horizontal="center" vertical="center"/>
    </xf>
    <xf numFmtId="0" fontId="26" fillId="0" borderId="18" xfId="0" applyFont="1" applyBorder="1" applyAlignment="1">
      <alignment vertical="center" wrapText="1"/>
    </xf>
    <xf numFmtId="0" fontId="26" fillId="0" borderId="20" xfId="0" applyFont="1" applyBorder="1" applyAlignment="1">
      <alignment vertical="center" wrapText="1"/>
    </xf>
    <xf numFmtId="0" fontId="26" fillId="0" borderId="15" xfId="1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26" fillId="0" borderId="18" xfId="2" applyFont="1" applyBorder="1" applyAlignment="1">
      <alignment horizontal="center" vertical="center" wrapText="1"/>
    </xf>
    <xf numFmtId="0" fontId="26" fillId="0" borderId="18" xfId="2" applyFont="1" applyBorder="1" applyAlignment="1">
      <alignment horizontal="center" vertical="center"/>
    </xf>
    <xf numFmtId="0" fontId="26" fillId="0" borderId="20" xfId="2" applyFont="1" applyBorder="1" applyAlignment="1">
      <alignment horizontal="center" vertical="center"/>
    </xf>
    <xf numFmtId="0" fontId="26" fillId="0" borderId="21" xfId="2" applyFont="1" applyBorder="1" applyAlignment="1">
      <alignment horizontal="center" vertical="center"/>
    </xf>
    <xf numFmtId="0" fontId="26" fillId="0" borderId="13" xfId="2" applyFont="1" applyBorder="1" applyAlignment="1">
      <alignment horizontal="center" vertical="center"/>
    </xf>
    <xf numFmtId="0" fontId="26" fillId="0" borderId="21" xfId="2" applyFont="1" applyBorder="1" applyAlignment="1">
      <alignment horizontal="center" vertical="center" wrapText="1"/>
    </xf>
    <xf numFmtId="0" fontId="26" fillId="0" borderId="13" xfId="2" applyFont="1" applyBorder="1" applyAlignment="1">
      <alignment horizontal="center" vertical="center" wrapText="1"/>
    </xf>
    <xf numFmtId="0" fontId="26" fillId="0" borderId="22" xfId="2" applyFont="1" applyBorder="1" applyAlignment="1">
      <alignment horizontal="center" vertical="center" wrapText="1"/>
    </xf>
  </cellXfs>
  <cellStyles count="84">
    <cellStyle name="[StdExit()]" xfId="1" xr:uid="{00000000-0005-0000-0000-000000000000}"/>
    <cellStyle name="[StdExit()] 2" xfId="2" xr:uid="{00000000-0005-0000-0000-000001000000}"/>
    <cellStyle name="[StdExit()]_Dział IV - tabl. 1- 27" xfId="3" xr:uid="{00000000-0005-0000-0000-000002000000}"/>
    <cellStyle name="[StdExit()]_Dział VIII - tabl  4-5" xfId="4" xr:uid="{00000000-0005-0000-0000-000003000000}"/>
    <cellStyle name="20% - Accent1" xfId="5" xr:uid="{00000000-0005-0000-0000-000004000000}"/>
    <cellStyle name="20% - Accent2" xfId="6" xr:uid="{00000000-0005-0000-0000-000005000000}"/>
    <cellStyle name="20% - Accent3" xfId="7" xr:uid="{00000000-0005-0000-0000-000006000000}"/>
    <cellStyle name="20% - Accent4" xfId="8" xr:uid="{00000000-0005-0000-0000-000007000000}"/>
    <cellStyle name="20% - Accent5" xfId="9" xr:uid="{00000000-0005-0000-0000-000008000000}"/>
    <cellStyle name="20% - Accent6" xfId="10" xr:uid="{00000000-0005-0000-0000-000009000000}"/>
    <cellStyle name="40% - Accent1" xfId="11" xr:uid="{00000000-0005-0000-0000-00000A000000}"/>
    <cellStyle name="40% - Accent2" xfId="12" xr:uid="{00000000-0005-0000-0000-00000B000000}"/>
    <cellStyle name="40% - Accent3" xfId="13" xr:uid="{00000000-0005-0000-0000-00000C000000}"/>
    <cellStyle name="40% - Accent4" xfId="14" xr:uid="{00000000-0005-0000-0000-00000D000000}"/>
    <cellStyle name="40% - Accent5" xfId="15" xr:uid="{00000000-0005-0000-0000-00000E000000}"/>
    <cellStyle name="40% - Accent6" xfId="16" xr:uid="{00000000-0005-0000-0000-00000F000000}"/>
    <cellStyle name="60% - Accent1" xfId="17" xr:uid="{00000000-0005-0000-0000-000010000000}"/>
    <cellStyle name="60% - Accent2" xfId="18" xr:uid="{00000000-0005-0000-0000-000011000000}"/>
    <cellStyle name="60% - Accent3" xfId="19" xr:uid="{00000000-0005-0000-0000-000012000000}"/>
    <cellStyle name="60% - Accent4" xfId="20" xr:uid="{00000000-0005-0000-0000-000013000000}"/>
    <cellStyle name="60% - Accent5" xfId="21" xr:uid="{00000000-0005-0000-0000-000014000000}"/>
    <cellStyle name="60% - Accent6" xfId="22" xr:uid="{00000000-0005-0000-0000-000015000000}"/>
    <cellStyle name="Accent1" xfId="23" xr:uid="{00000000-0005-0000-0000-000016000000}"/>
    <cellStyle name="Accent2" xfId="24" xr:uid="{00000000-0005-0000-0000-000017000000}"/>
    <cellStyle name="Accent3" xfId="25" xr:uid="{00000000-0005-0000-0000-000018000000}"/>
    <cellStyle name="Accent4" xfId="26" xr:uid="{00000000-0005-0000-0000-000019000000}"/>
    <cellStyle name="Accent5" xfId="27" xr:uid="{00000000-0005-0000-0000-00001A000000}"/>
    <cellStyle name="Accent6" xfId="28" xr:uid="{00000000-0005-0000-0000-00001B000000}"/>
    <cellStyle name="Bad" xfId="29" xr:uid="{00000000-0005-0000-0000-00001C000000}"/>
    <cellStyle name="Calculation" xfId="30" xr:uid="{00000000-0005-0000-0000-00001D000000}"/>
    <cellStyle name="Check Cell" xfId="31" xr:uid="{00000000-0005-0000-0000-00001E000000}"/>
    <cellStyle name="Explanatory Text" xfId="32" xr:uid="{00000000-0005-0000-0000-00001F000000}"/>
    <cellStyle name="Good" xfId="33" xr:uid="{00000000-0005-0000-0000-000020000000}"/>
    <cellStyle name="Heading 1" xfId="34" xr:uid="{00000000-0005-0000-0000-000021000000}"/>
    <cellStyle name="Heading 2" xfId="35" xr:uid="{00000000-0005-0000-0000-000022000000}"/>
    <cellStyle name="Heading 3" xfId="36" xr:uid="{00000000-0005-0000-0000-000023000000}"/>
    <cellStyle name="Heading 4" xfId="37" xr:uid="{00000000-0005-0000-0000-000024000000}"/>
    <cellStyle name="Hiperłącze" xfId="83" builtinId="8"/>
    <cellStyle name="Input" xfId="38" xr:uid="{00000000-0005-0000-0000-000026000000}"/>
    <cellStyle name="Linked Cell" xfId="39" xr:uid="{00000000-0005-0000-0000-000027000000}"/>
    <cellStyle name="Neutral" xfId="40" xr:uid="{00000000-0005-0000-0000-000028000000}"/>
    <cellStyle name="Normalny" xfId="0" builtinId="0"/>
    <cellStyle name="Normalny 10" xfId="41" xr:uid="{00000000-0005-0000-0000-00002A000000}"/>
    <cellStyle name="Normalny 11" xfId="42" xr:uid="{00000000-0005-0000-0000-00002B000000}"/>
    <cellStyle name="Normalny 12" xfId="43" xr:uid="{00000000-0005-0000-0000-00002C000000}"/>
    <cellStyle name="Normalny 13" xfId="44" xr:uid="{00000000-0005-0000-0000-00002D000000}"/>
    <cellStyle name="Normalny 14" xfId="45" xr:uid="{00000000-0005-0000-0000-00002E000000}"/>
    <cellStyle name="Normalny 15" xfId="46" xr:uid="{00000000-0005-0000-0000-00002F000000}"/>
    <cellStyle name="Normalny 16" xfId="47" xr:uid="{00000000-0005-0000-0000-000030000000}"/>
    <cellStyle name="Normalny 17" xfId="48" xr:uid="{00000000-0005-0000-0000-000031000000}"/>
    <cellStyle name="Normalny 18" xfId="49" xr:uid="{00000000-0005-0000-0000-000032000000}"/>
    <cellStyle name="Normalny 19" xfId="50" xr:uid="{00000000-0005-0000-0000-000033000000}"/>
    <cellStyle name="Normalny 2" xfId="51" xr:uid="{00000000-0005-0000-0000-000034000000}"/>
    <cellStyle name="Normalny 2 2" xfId="52" xr:uid="{00000000-0005-0000-0000-000035000000}"/>
    <cellStyle name="Normalny 2 3" xfId="53" xr:uid="{00000000-0005-0000-0000-000036000000}"/>
    <cellStyle name="Normalny 2 4" xfId="78" xr:uid="{00000000-0005-0000-0000-000037000000}"/>
    <cellStyle name="Normalny 2_Dział IV - tabl. 1- 24" xfId="54" xr:uid="{00000000-0005-0000-0000-000038000000}"/>
    <cellStyle name="Normalny 20" xfId="55" xr:uid="{00000000-0005-0000-0000-000039000000}"/>
    <cellStyle name="Normalny 21" xfId="56" xr:uid="{00000000-0005-0000-0000-00003A000000}"/>
    <cellStyle name="Normalny 22" xfId="57" xr:uid="{00000000-0005-0000-0000-00003B000000}"/>
    <cellStyle name="Normalny 23" xfId="58" xr:uid="{00000000-0005-0000-0000-00003C000000}"/>
    <cellStyle name="Normalny 24" xfId="79" xr:uid="{00000000-0005-0000-0000-00003D000000}"/>
    <cellStyle name="Normalny 3" xfId="59" xr:uid="{00000000-0005-0000-0000-00003E000000}"/>
    <cellStyle name="Normalny 4" xfId="60" xr:uid="{00000000-0005-0000-0000-00003F000000}"/>
    <cellStyle name="Normalny 5" xfId="61" xr:uid="{00000000-0005-0000-0000-000040000000}"/>
    <cellStyle name="Normalny 6" xfId="62" xr:uid="{00000000-0005-0000-0000-000041000000}"/>
    <cellStyle name="Normalny 7" xfId="63" xr:uid="{00000000-0005-0000-0000-000042000000}"/>
    <cellStyle name="Normalny 8" xfId="64" xr:uid="{00000000-0005-0000-0000-000043000000}"/>
    <cellStyle name="Normalny 9" xfId="65" xr:uid="{00000000-0005-0000-0000-000044000000}"/>
    <cellStyle name="Normalny_Dział 1" xfId="66" xr:uid="{00000000-0005-0000-0000-000045000000}"/>
    <cellStyle name="Normalny_Dział 11" xfId="67" xr:uid="{00000000-0005-0000-0000-000046000000}"/>
    <cellStyle name="Normalny_Dział VIII małe i średnie" xfId="81" xr:uid="{00000000-0005-0000-0000-000047000000}"/>
    <cellStyle name="Normalny_Tab10" xfId="82" xr:uid="{00000000-0005-0000-0000-000048000000}"/>
    <cellStyle name="Normalny_tab16" xfId="68" xr:uid="{00000000-0005-0000-0000-000049000000}"/>
    <cellStyle name="Normalny_tab16_robo_TAB5-6" xfId="69" xr:uid="{00000000-0005-0000-0000-00004A000000}"/>
    <cellStyle name="Normalny_Tab3-5" xfId="70" xr:uid="{00000000-0005-0000-0000-00004B000000}"/>
    <cellStyle name="Normalny_Tabdla M ŚP3" xfId="80" xr:uid="{00000000-0005-0000-0000-00004C000000}"/>
    <cellStyle name="Normalny_Zał. nr 24 do notatki na KR" xfId="71" xr:uid="{00000000-0005-0000-0000-00004D000000}"/>
    <cellStyle name="Normalny_Zał. nr 25 do notatki na KR" xfId="72" xr:uid="{00000000-0005-0000-0000-00004E000000}"/>
    <cellStyle name="Note" xfId="73" xr:uid="{00000000-0005-0000-0000-00004F000000}"/>
    <cellStyle name="Output" xfId="74" xr:uid="{00000000-0005-0000-0000-000050000000}"/>
    <cellStyle name="Title" xfId="75" xr:uid="{00000000-0005-0000-0000-000051000000}"/>
    <cellStyle name="Total" xfId="76" xr:uid="{00000000-0005-0000-0000-000052000000}"/>
    <cellStyle name="Warning Text" xfId="77" xr:uid="{00000000-0005-0000-0000-00005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0"/>
  <sheetViews>
    <sheetView tabSelected="1" workbookViewId="0"/>
  </sheetViews>
  <sheetFormatPr defaultColWidth="9.109375" defaultRowHeight="13.8"/>
  <cols>
    <col min="1" max="1" width="13.33203125" style="396" customWidth="1"/>
    <col min="2" max="16384" width="9.109375" style="397"/>
  </cols>
  <sheetData>
    <row r="1" spans="1:2" ht="15" customHeight="1"/>
    <row r="2" spans="1:2" ht="15" customHeight="1">
      <c r="B2" s="398" t="s">
        <v>401</v>
      </c>
    </row>
    <row r="3" spans="1:2" ht="15" customHeight="1">
      <c r="B3" s="399" t="s">
        <v>402</v>
      </c>
    </row>
    <row r="4" spans="1:2" ht="15" customHeight="1"/>
    <row r="5" spans="1:2" ht="18" customHeight="1">
      <c r="B5" s="400" t="s">
        <v>334</v>
      </c>
    </row>
    <row r="6" spans="1:2" ht="15" customHeight="1">
      <c r="B6" s="399" t="s">
        <v>335</v>
      </c>
    </row>
    <row r="7" spans="1:2" ht="15" customHeight="1"/>
    <row r="8" spans="1:2" ht="15" customHeight="1">
      <c r="B8" s="398" t="s">
        <v>336</v>
      </c>
    </row>
    <row r="9" spans="1:2" ht="15" customHeight="1">
      <c r="B9" s="399" t="s">
        <v>337</v>
      </c>
    </row>
    <row r="10" spans="1:2" ht="15" customHeight="1"/>
    <row r="11" spans="1:2" ht="15" customHeight="1">
      <c r="A11" s="401" t="s">
        <v>455</v>
      </c>
    </row>
    <row r="12" spans="1:2" ht="15" customHeight="1">
      <c r="B12" s="402" t="s">
        <v>338</v>
      </c>
    </row>
    <row r="13" spans="1:2" ht="15" customHeight="1">
      <c r="B13" s="403" t="s">
        <v>339</v>
      </c>
    </row>
    <row r="14" spans="1:2" ht="15" customHeight="1">
      <c r="A14" s="401" t="s">
        <v>456</v>
      </c>
    </row>
    <row r="15" spans="1:2" ht="15" customHeight="1">
      <c r="B15" s="402" t="s">
        <v>340</v>
      </c>
    </row>
    <row r="16" spans="1:2" ht="15" customHeight="1">
      <c r="B16" s="403" t="s">
        <v>341</v>
      </c>
    </row>
    <row r="17" spans="1:2" ht="15" customHeight="1">
      <c r="A17" s="401" t="s">
        <v>457</v>
      </c>
    </row>
    <row r="18" spans="1:2" ht="15" customHeight="1">
      <c r="B18" s="402" t="s">
        <v>342</v>
      </c>
    </row>
    <row r="19" spans="1:2" ht="15" customHeight="1">
      <c r="B19" s="403" t="s">
        <v>343</v>
      </c>
    </row>
    <row r="20" spans="1:2" ht="15" customHeight="1">
      <c r="A20" s="401" t="s">
        <v>458</v>
      </c>
    </row>
    <row r="21" spans="1:2" ht="15" customHeight="1">
      <c r="B21" s="402" t="s">
        <v>344</v>
      </c>
    </row>
    <row r="22" spans="1:2" ht="15" customHeight="1">
      <c r="B22" s="403" t="s">
        <v>345</v>
      </c>
    </row>
    <row r="23" spans="1:2" ht="15" customHeight="1">
      <c r="A23" s="401" t="s">
        <v>459</v>
      </c>
    </row>
    <row r="24" spans="1:2" ht="15" customHeight="1">
      <c r="B24" s="402" t="s">
        <v>346</v>
      </c>
    </row>
    <row r="25" spans="1:2" ht="15" customHeight="1">
      <c r="B25" s="403" t="s">
        <v>347</v>
      </c>
    </row>
    <row r="26" spans="1:2" ht="15" customHeight="1">
      <c r="A26" s="401" t="s">
        <v>460</v>
      </c>
    </row>
    <row r="27" spans="1:2" ht="15" customHeight="1">
      <c r="B27" s="402" t="s">
        <v>348</v>
      </c>
    </row>
    <row r="28" spans="1:2" ht="15" customHeight="1">
      <c r="B28" s="403" t="s">
        <v>349</v>
      </c>
    </row>
    <row r="29" spans="1:2" ht="15" customHeight="1">
      <c r="A29" s="401" t="s">
        <v>461</v>
      </c>
    </row>
    <row r="30" spans="1:2" ht="15" customHeight="1">
      <c r="B30" s="402" t="s">
        <v>350</v>
      </c>
    </row>
    <row r="31" spans="1:2" ht="15" customHeight="1">
      <c r="B31" s="403" t="s">
        <v>351</v>
      </c>
    </row>
    <row r="32" spans="1:2" ht="15" customHeight="1">
      <c r="A32" s="401" t="s">
        <v>462</v>
      </c>
    </row>
    <row r="33" spans="1:2" ht="15" customHeight="1">
      <c r="B33" s="402" t="s">
        <v>403</v>
      </c>
    </row>
    <row r="34" spans="1:2" ht="15" customHeight="1">
      <c r="B34" s="403" t="s">
        <v>404</v>
      </c>
    </row>
    <row r="35" spans="1:2" ht="15" customHeight="1">
      <c r="A35" s="401" t="s">
        <v>463</v>
      </c>
    </row>
    <row r="36" spans="1:2" ht="15" customHeight="1">
      <c r="B36" s="402" t="s">
        <v>352</v>
      </c>
    </row>
    <row r="37" spans="1:2" ht="15" customHeight="1">
      <c r="B37" s="403" t="s">
        <v>353</v>
      </c>
    </row>
    <row r="38" spans="1:2" ht="15" customHeight="1">
      <c r="A38" s="401" t="s">
        <v>464</v>
      </c>
    </row>
    <row r="39" spans="1:2" ht="15" customHeight="1">
      <c r="B39" s="402" t="s">
        <v>354</v>
      </c>
    </row>
    <row r="40" spans="1:2" ht="15" customHeight="1">
      <c r="B40" s="403" t="s">
        <v>355</v>
      </c>
    </row>
    <row r="41" spans="1:2" ht="15" customHeight="1">
      <c r="A41" s="401" t="s">
        <v>465</v>
      </c>
    </row>
    <row r="42" spans="1:2" ht="15" customHeight="1">
      <c r="B42" s="402" t="s">
        <v>356</v>
      </c>
    </row>
    <row r="43" spans="1:2" ht="15" customHeight="1">
      <c r="B43" s="403" t="s">
        <v>357</v>
      </c>
    </row>
    <row r="44" spans="1:2" ht="15" customHeight="1">
      <c r="A44" s="401" t="s">
        <v>466</v>
      </c>
    </row>
    <row r="45" spans="1:2" ht="15" customHeight="1">
      <c r="B45" s="402" t="s">
        <v>358</v>
      </c>
    </row>
    <row r="46" spans="1:2" ht="15" customHeight="1">
      <c r="B46" s="403" t="s">
        <v>359</v>
      </c>
    </row>
    <row r="47" spans="1:2" ht="15" customHeight="1">
      <c r="A47" s="401" t="s">
        <v>467</v>
      </c>
    </row>
    <row r="48" spans="1:2" ht="15" customHeight="1">
      <c r="B48" s="402" t="s">
        <v>360</v>
      </c>
    </row>
    <row r="49" spans="1:2" ht="15" customHeight="1">
      <c r="B49" s="403" t="s">
        <v>361</v>
      </c>
    </row>
    <row r="50" spans="1:2" ht="15" customHeight="1">
      <c r="A50" s="401" t="s">
        <v>468</v>
      </c>
    </row>
    <row r="51" spans="1:2" ht="15" customHeight="1">
      <c r="B51" s="402" t="s">
        <v>362</v>
      </c>
    </row>
    <row r="52" spans="1:2" ht="15" customHeight="1">
      <c r="B52" s="403" t="s">
        <v>363</v>
      </c>
    </row>
    <row r="53" spans="1:2" ht="15" customHeight="1"/>
    <row r="54" spans="1:2" ht="15" customHeight="1"/>
    <row r="55" spans="1:2" ht="15" customHeight="1"/>
    <row r="56" spans="1:2" ht="15" customHeight="1"/>
    <row r="57" spans="1:2" ht="15" customHeight="1"/>
    <row r="58" spans="1:2" ht="15" customHeight="1"/>
    <row r="59" spans="1:2" ht="15" customHeight="1"/>
    <row r="60" spans="1:2" ht="15" customHeight="1"/>
    <row r="61" spans="1:2" ht="15" customHeight="1"/>
    <row r="62" spans="1:2" ht="15" customHeight="1"/>
    <row r="63" spans="1:2" ht="15" customHeight="1"/>
    <row r="64" spans="1:2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</sheetData>
  <hyperlinks>
    <hyperlink ref="A11" location="'Tabl.1'!$A$1" display="TABL. 1 (107)" xr:uid="{00000000-0004-0000-0000-000000000000}"/>
    <hyperlink ref="A14" location="'Tabl.2 '!$A$1" display="TABL. 2  (108" xr:uid="{00000000-0004-0000-0000-000001000000}"/>
    <hyperlink ref="A17" location="'tabl.3'!$A$1" display="TABL. 3 (109)" xr:uid="{00000000-0004-0000-0000-000002000000}"/>
    <hyperlink ref="A20" location="'tabl.4 A'!$A$1" display="TABL.  4 (110" xr:uid="{00000000-0004-0000-0000-000003000000}"/>
    <hyperlink ref="A23" location="'tabl.4 B '!$A$1" display="TABL. 4 (110)" xr:uid="{00000000-0004-0000-0000-000004000000}"/>
    <hyperlink ref="A26" location="'tabl.5'!$A$1" display="TABL. 5 (111)" xr:uid="{00000000-0004-0000-0000-000005000000}"/>
    <hyperlink ref="A29" location="'tabl.6'!$A$1" display="TABL. 6 (112)" xr:uid="{00000000-0004-0000-0000-000006000000}"/>
    <hyperlink ref="A32" location="'tabl.7'!$A$1" display="TABL. 7 (113)" xr:uid="{00000000-0004-0000-0000-000007000000}"/>
    <hyperlink ref="A35" location="'Tabl.8'!$A$1" display="TABL. 8 (114)" xr:uid="{00000000-0004-0000-0000-000008000000}"/>
    <hyperlink ref="A38" location="'Tabl.9'!$A$1" display="TABL. 9 (115)" xr:uid="{00000000-0004-0000-0000-000009000000}"/>
    <hyperlink ref="A41" location="'Tabl.10'!$A$1" display="TABL. 10 (116" xr:uid="{00000000-0004-0000-0000-00000A000000}"/>
    <hyperlink ref="A44" location="'Tabl.11'!$A$1" display="TABL. 11  (11" xr:uid="{00000000-0004-0000-0000-00000B000000}"/>
    <hyperlink ref="A47" location="'Tabl.12'!$A$1" display="TABL. 12 (118" xr:uid="{00000000-0004-0000-0000-00000C000000}"/>
    <hyperlink ref="A50" location="'Tabl.13'!$A$1" display="TABL. 13  (11" xr:uid="{00000000-0004-0000-0000-00000D000000}"/>
  </hyperlinks>
  <pageMargins left="0.31496062992125984" right="0.31496062992125984" top="0.39370078740157483" bottom="0.35433070866141736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7"/>
  <sheetViews>
    <sheetView zoomScaleNormal="100" workbookViewId="0">
      <selection activeCell="A5" sqref="A5"/>
    </sheetView>
  </sheetViews>
  <sheetFormatPr defaultColWidth="9.109375" defaultRowHeight="10.8"/>
  <cols>
    <col min="1" max="1" width="23" style="2" customWidth="1"/>
    <col min="2" max="2" width="5" style="2" customWidth="1"/>
    <col min="3" max="4" width="10.44140625" style="2" customWidth="1"/>
    <col min="5" max="6" width="9.44140625" style="2" customWidth="1"/>
    <col min="7" max="8" width="11.33203125" style="2" customWidth="1"/>
    <col min="9" max="9" width="11.44140625" style="2" customWidth="1"/>
    <col min="10" max="16384" width="9.109375" style="2"/>
  </cols>
  <sheetData>
    <row r="1" spans="1:9" ht="12.6">
      <c r="A1" s="15" t="s">
        <v>469</v>
      </c>
      <c r="B1" s="15"/>
      <c r="C1" s="15"/>
      <c r="D1" s="15"/>
      <c r="E1" s="15"/>
      <c r="F1" s="15"/>
      <c r="G1" s="15"/>
      <c r="H1" s="15"/>
      <c r="I1" s="1"/>
    </row>
    <row r="2" spans="1:9" ht="12.6">
      <c r="A2" s="259" t="s">
        <v>256</v>
      </c>
      <c r="B2" s="16"/>
      <c r="C2" s="15"/>
      <c r="D2" s="15"/>
      <c r="E2" s="15"/>
      <c r="F2" s="15"/>
      <c r="G2" s="15"/>
      <c r="H2" s="15"/>
      <c r="I2" s="1"/>
    </row>
    <row r="3" spans="1:9" ht="18" customHeight="1">
      <c r="A3" s="17" t="s">
        <v>257</v>
      </c>
      <c r="B3" s="17"/>
      <c r="C3" s="18"/>
      <c r="D3" s="18"/>
      <c r="E3" s="18"/>
      <c r="F3" s="18"/>
      <c r="G3" s="18"/>
      <c r="H3" s="18"/>
      <c r="I3" s="19"/>
    </row>
    <row r="4" spans="1:9" ht="12.6">
      <c r="A4" s="17" t="s">
        <v>258</v>
      </c>
      <c r="B4" s="17"/>
      <c r="C4" s="18"/>
      <c r="D4" s="18"/>
      <c r="E4" s="18"/>
      <c r="F4" s="18"/>
      <c r="G4" s="18"/>
      <c r="H4" s="18"/>
      <c r="I4" s="19"/>
    </row>
    <row r="5" spans="1:9" ht="12.6">
      <c r="A5" s="443" t="s">
        <v>383</v>
      </c>
      <c r="B5" s="17"/>
      <c r="C5" s="18"/>
      <c r="D5" s="18"/>
      <c r="E5" s="18"/>
      <c r="F5" s="18"/>
      <c r="G5" s="18"/>
      <c r="H5" s="18"/>
      <c r="I5" s="19"/>
    </row>
    <row r="6" spans="1:9" ht="12.6">
      <c r="A6" s="443" t="s">
        <v>384</v>
      </c>
      <c r="B6" s="17"/>
      <c r="C6" s="18"/>
      <c r="D6" s="18"/>
      <c r="E6" s="18"/>
      <c r="F6" s="18"/>
      <c r="G6" s="18"/>
      <c r="H6" s="18"/>
      <c r="I6" s="19"/>
    </row>
    <row r="7" spans="1:9" ht="6.75" customHeight="1">
      <c r="A7" s="3"/>
      <c r="B7" s="3"/>
      <c r="C7" s="1"/>
      <c r="D7" s="1"/>
      <c r="E7" s="1"/>
      <c r="F7" s="1"/>
      <c r="G7" s="1"/>
      <c r="H7" s="1"/>
      <c r="I7" s="1"/>
    </row>
    <row r="8" spans="1:9" ht="19.5" customHeight="1">
      <c r="A8" s="484" t="s">
        <v>272</v>
      </c>
      <c r="B8" s="485"/>
      <c r="C8" s="492" t="s">
        <v>388</v>
      </c>
      <c r="D8" s="492" t="s">
        <v>389</v>
      </c>
      <c r="E8" s="488" t="s">
        <v>273</v>
      </c>
      <c r="F8" s="489"/>
      <c r="G8" s="489"/>
      <c r="H8" s="489"/>
      <c r="I8" s="1"/>
    </row>
    <row r="9" spans="1:9" ht="17.25" customHeight="1">
      <c r="A9" s="486"/>
      <c r="B9" s="486"/>
      <c r="C9" s="493"/>
      <c r="D9" s="493"/>
      <c r="E9" s="490" t="s">
        <v>274</v>
      </c>
      <c r="F9" s="485"/>
      <c r="G9" s="495" t="s">
        <v>275</v>
      </c>
      <c r="H9" s="489"/>
      <c r="I9" s="1"/>
    </row>
    <row r="10" spans="1:9" ht="84" customHeight="1">
      <c r="A10" s="486"/>
      <c r="B10" s="486"/>
      <c r="C10" s="494"/>
      <c r="D10" s="494"/>
      <c r="E10" s="491"/>
      <c r="F10" s="487"/>
      <c r="G10" s="4" t="s">
        <v>276</v>
      </c>
      <c r="H10" s="276" t="s">
        <v>277</v>
      </c>
      <c r="I10" s="1"/>
    </row>
    <row r="11" spans="1:9" ht="78" customHeight="1">
      <c r="A11" s="487"/>
      <c r="B11" s="487"/>
      <c r="C11" s="488" t="s">
        <v>376</v>
      </c>
      <c r="D11" s="489"/>
      <c r="E11" s="487"/>
      <c r="F11" s="404" t="s">
        <v>390</v>
      </c>
      <c r="G11" s="488" t="s">
        <v>377</v>
      </c>
      <c r="H11" s="489"/>
      <c r="I11" s="1"/>
    </row>
    <row r="12" spans="1:9" ht="21" customHeight="1">
      <c r="A12" s="5" t="s">
        <v>155</v>
      </c>
      <c r="B12" s="23">
        <v>2010</v>
      </c>
      <c r="C12" s="24">
        <v>758396.9</v>
      </c>
      <c r="D12" s="7">
        <v>812522.6</v>
      </c>
      <c r="E12" s="7">
        <v>54125.7</v>
      </c>
      <c r="F12" s="7">
        <v>7.1</v>
      </c>
      <c r="G12" s="7">
        <v>66865.399999999994</v>
      </c>
      <c r="H12" s="25">
        <v>7231.3</v>
      </c>
      <c r="I12" s="6"/>
    </row>
    <row r="13" spans="1:9" ht="15" customHeight="1">
      <c r="A13" s="283" t="s">
        <v>131</v>
      </c>
      <c r="B13" s="23">
        <v>2015</v>
      </c>
      <c r="C13" s="26">
        <v>1043700.6</v>
      </c>
      <c r="D13" s="8">
        <v>1124595.8</v>
      </c>
      <c r="E13" s="7">
        <v>80895.199999999997</v>
      </c>
      <c r="F13" s="7">
        <v>7.8</v>
      </c>
      <c r="G13" s="8">
        <v>103198.39999999999</v>
      </c>
      <c r="H13" s="27">
        <v>9547.2999999999993</v>
      </c>
      <c r="I13" s="6"/>
    </row>
    <row r="14" spans="1:9" ht="15" customHeight="1">
      <c r="A14" s="11"/>
      <c r="B14" s="23">
        <v>2019</v>
      </c>
      <c r="C14" s="7">
        <v>1310927.2</v>
      </c>
      <c r="D14" s="30">
        <v>1411231.4</v>
      </c>
      <c r="E14" s="30">
        <v>100304.2</v>
      </c>
      <c r="F14" s="30">
        <v>7.7</v>
      </c>
      <c r="G14" s="30">
        <v>114909.9</v>
      </c>
      <c r="H14" s="10">
        <v>9551.1</v>
      </c>
      <c r="I14" s="6"/>
    </row>
    <row r="15" spans="1:9" ht="15" customHeight="1">
      <c r="A15" s="11"/>
      <c r="B15" s="13">
        <v>2020</v>
      </c>
      <c r="C15" s="9">
        <v>1404009.2</v>
      </c>
      <c r="D15" s="9">
        <v>1503647.8</v>
      </c>
      <c r="E15" s="9">
        <v>99638.6</v>
      </c>
      <c r="F15" s="9">
        <v>7.1</v>
      </c>
      <c r="G15" s="9">
        <v>108607.9</v>
      </c>
      <c r="H15" s="465">
        <v>10025.4</v>
      </c>
      <c r="I15" s="6"/>
    </row>
    <row r="16" spans="1:9" ht="24" customHeight="1">
      <c r="A16" s="11" t="s">
        <v>152</v>
      </c>
      <c r="B16" s="23">
        <v>2010</v>
      </c>
      <c r="C16" s="8">
        <v>271091.3</v>
      </c>
      <c r="D16" s="7">
        <v>293419.09999999998</v>
      </c>
      <c r="E16" s="7">
        <v>22327.8</v>
      </c>
      <c r="F16" s="7">
        <v>8.1999999999999993</v>
      </c>
      <c r="G16" s="8">
        <v>23934</v>
      </c>
      <c r="H16" s="27">
        <v>3008.3</v>
      </c>
      <c r="I16" s="12"/>
    </row>
    <row r="17" spans="1:9" ht="15" customHeight="1">
      <c r="A17" s="284" t="s">
        <v>41</v>
      </c>
      <c r="B17" s="23">
        <v>2015</v>
      </c>
      <c r="C17" s="8">
        <v>306583</v>
      </c>
      <c r="D17" s="8">
        <v>330075.90000000002</v>
      </c>
      <c r="E17" s="7">
        <v>23492.9</v>
      </c>
      <c r="F17" s="7">
        <v>7.7</v>
      </c>
      <c r="G17" s="8">
        <v>28452.9</v>
      </c>
      <c r="H17" s="27">
        <v>2551.3000000000002</v>
      </c>
      <c r="I17" s="12"/>
    </row>
    <row r="18" spans="1:9" ht="15" customHeight="1">
      <c r="A18" s="11"/>
      <c r="B18" s="23">
        <v>2019</v>
      </c>
      <c r="C18" s="7">
        <v>362999.5</v>
      </c>
      <c r="D18" s="30">
        <v>383317.2</v>
      </c>
      <c r="E18" s="30">
        <v>20317.7</v>
      </c>
      <c r="F18" s="30">
        <v>5.6</v>
      </c>
      <c r="G18" s="30">
        <v>21174.799999999999</v>
      </c>
      <c r="H18" s="10">
        <v>1907</v>
      </c>
      <c r="I18" s="12"/>
    </row>
    <row r="19" spans="1:9" ht="15" customHeight="1">
      <c r="A19" s="11"/>
      <c r="B19" s="13">
        <v>2020</v>
      </c>
      <c r="C19" s="219">
        <v>396548.5</v>
      </c>
      <c r="D19" s="219">
        <v>415567.2</v>
      </c>
      <c r="E19" s="219">
        <v>19018.7</v>
      </c>
      <c r="F19" s="219">
        <v>4.8</v>
      </c>
      <c r="G19" s="219">
        <v>21931.7</v>
      </c>
      <c r="H19" s="456">
        <v>2354.5</v>
      </c>
      <c r="I19" s="12"/>
    </row>
    <row r="20" spans="1:9" ht="29.25" customHeight="1">
      <c r="A20" s="11" t="s">
        <v>151</v>
      </c>
      <c r="B20" s="23">
        <v>2010</v>
      </c>
      <c r="C20" s="8">
        <v>487305.6</v>
      </c>
      <c r="D20" s="8">
        <v>519103.5</v>
      </c>
      <c r="E20" s="7">
        <v>31797.9</v>
      </c>
      <c r="F20" s="7">
        <v>6.5</v>
      </c>
      <c r="G20" s="8">
        <v>42931.4</v>
      </c>
      <c r="H20" s="27">
        <v>4223</v>
      </c>
      <c r="I20" s="12"/>
    </row>
    <row r="21" spans="1:9" ht="15" customHeight="1">
      <c r="A21" s="284" t="s">
        <v>42</v>
      </c>
      <c r="B21" s="23">
        <v>2015</v>
      </c>
      <c r="C21" s="8">
        <v>737117.6</v>
      </c>
      <c r="D21" s="8">
        <v>794519.9</v>
      </c>
      <c r="E21" s="7">
        <v>57402.3</v>
      </c>
      <c r="F21" s="7">
        <v>7.8</v>
      </c>
      <c r="G21" s="8">
        <v>74745.5</v>
      </c>
      <c r="H21" s="27">
        <v>6996</v>
      </c>
      <c r="I21" s="12"/>
    </row>
    <row r="22" spans="1:9" ht="15" customHeight="1">
      <c r="B22" s="23">
        <v>2019</v>
      </c>
      <c r="C22" s="7">
        <v>947927.7</v>
      </c>
      <c r="D22" s="30">
        <v>1027914.2</v>
      </c>
      <c r="E22" s="30">
        <v>79986.5</v>
      </c>
      <c r="F22" s="30">
        <v>8.4</v>
      </c>
      <c r="G22" s="30">
        <v>93735.1</v>
      </c>
      <c r="H22" s="10">
        <v>7644.1</v>
      </c>
      <c r="I22" s="12"/>
    </row>
    <row r="23" spans="1:9" ht="15" customHeight="1">
      <c r="B23" s="13">
        <v>2020</v>
      </c>
      <c r="C23" s="219">
        <v>1007460.7</v>
      </c>
      <c r="D23" s="219">
        <v>1088080.6000000001</v>
      </c>
      <c r="E23" s="219">
        <v>80619.899999999994</v>
      </c>
      <c r="F23" s="9">
        <v>8</v>
      </c>
      <c r="G23" s="219">
        <v>86676.2</v>
      </c>
      <c r="H23" s="456">
        <v>7670.9</v>
      </c>
      <c r="I23" s="12"/>
    </row>
    <row r="24" spans="1:9" ht="22.5" customHeight="1">
      <c r="A24" s="11"/>
      <c r="B24" s="13"/>
      <c r="C24" s="3"/>
      <c r="D24" s="14"/>
      <c r="E24" s="14"/>
      <c r="F24" s="13"/>
      <c r="G24" s="13"/>
      <c r="H24" s="3"/>
      <c r="I24" s="3"/>
    </row>
    <row r="25" spans="1:9" ht="12" customHeight="1">
      <c r="A25" s="20" t="s">
        <v>278</v>
      </c>
      <c r="B25" s="20"/>
      <c r="C25" s="21"/>
      <c r="D25" s="6"/>
      <c r="E25" s="6"/>
      <c r="F25" s="6"/>
      <c r="G25" s="6"/>
      <c r="H25" s="6"/>
      <c r="I25" s="1"/>
    </row>
    <row r="26" spans="1:9" ht="12.75" customHeight="1">
      <c r="A26" s="450" t="s">
        <v>133</v>
      </c>
      <c r="B26" s="20"/>
      <c r="C26" s="21"/>
      <c r="D26" s="6"/>
      <c r="E26" s="6"/>
      <c r="F26" s="6"/>
      <c r="G26" s="6"/>
      <c r="H26" s="6"/>
      <c r="I26" s="1"/>
    </row>
    <row r="27" spans="1:9">
      <c r="B27" s="1"/>
      <c r="C27" s="6"/>
      <c r="D27" s="6"/>
      <c r="E27" s="6"/>
      <c r="F27" s="6"/>
      <c r="G27" s="6"/>
      <c r="H27" s="6"/>
      <c r="I27" s="1"/>
    </row>
    <row r="28" spans="1:9">
      <c r="A28" s="1"/>
      <c r="B28" s="1"/>
      <c r="C28" s="6"/>
      <c r="D28" s="6"/>
      <c r="E28" s="6"/>
      <c r="F28" s="6"/>
      <c r="G28" s="6"/>
      <c r="H28" s="6"/>
      <c r="I28" s="1"/>
    </row>
    <row r="29" spans="1:9">
      <c r="A29" s="1"/>
      <c r="B29" s="1"/>
      <c r="C29" s="6"/>
      <c r="D29" s="6"/>
      <c r="E29" s="6"/>
      <c r="F29" s="6"/>
      <c r="G29" s="6"/>
      <c r="H29" s="6"/>
      <c r="I29" s="1"/>
    </row>
    <row r="30" spans="1:9">
      <c r="A30" s="1"/>
      <c r="B30" s="1"/>
      <c r="C30" s="6"/>
      <c r="D30" s="6"/>
      <c r="E30" s="6"/>
      <c r="F30" s="6"/>
      <c r="G30" s="6"/>
      <c r="H30" s="6"/>
      <c r="I30" s="1"/>
    </row>
    <row r="31" spans="1:9">
      <c r="A31" s="1"/>
      <c r="B31" s="1"/>
      <c r="C31" s="6"/>
      <c r="D31" s="6"/>
      <c r="E31" s="6"/>
      <c r="F31" s="6"/>
      <c r="G31" s="6"/>
      <c r="H31" s="6"/>
      <c r="I31" s="1"/>
    </row>
    <row r="32" spans="1:9">
      <c r="A32" s="1"/>
      <c r="B32" s="1"/>
      <c r="C32" s="6"/>
      <c r="D32" s="6"/>
      <c r="E32" s="6"/>
      <c r="F32" s="6"/>
      <c r="G32" s="6"/>
      <c r="H32" s="6"/>
      <c r="I32" s="1"/>
    </row>
    <row r="33" spans="1:9">
      <c r="A33" s="1"/>
      <c r="B33" s="1"/>
      <c r="C33" s="6"/>
      <c r="D33" s="6"/>
      <c r="E33" s="6"/>
      <c r="F33" s="6"/>
      <c r="G33" s="6"/>
      <c r="H33" s="6"/>
      <c r="I33" s="1"/>
    </row>
    <row r="34" spans="1:9">
      <c r="A34" s="1"/>
      <c r="B34" s="1"/>
      <c r="C34" s="1"/>
      <c r="D34" s="1"/>
      <c r="E34" s="1"/>
      <c r="F34" s="1"/>
      <c r="G34" s="1"/>
      <c r="H34" s="1"/>
      <c r="I34" s="1"/>
    </row>
    <row r="35" spans="1:9">
      <c r="A35" s="1"/>
      <c r="B35" s="1"/>
      <c r="C35" s="1"/>
      <c r="D35" s="1"/>
      <c r="E35" s="1"/>
      <c r="F35" s="1"/>
      <c r="G35" s="1"/>
      <c r="H35" s="1"/>
      <c r="I35" s="1"/>
    </row>
    <row r="36" spans="1:9">
      <c r="A36" s="1"/>
      <c r="B36" s="1"/>
      <c r="C36" s="1"/>
      <c r="D36" s="1"/>
      <c r="E36" s="1"/>
      <c r="F36" s="1"/>
      <c r="G36" s="1"/>
      <c r="H36" s="1"/>
      <c r="I36" s="1"/>
    </row>
    <row r="37" spans="1:9">
      <c r="A37" s="1"/>
      <c r="B37" s="1"/>
      <c r="C37" s="1"/>
      <c r="D37" s="1"/>
      <c r="E37" s="1"/>
      <c r="F37" s="1"/>
      <c r="G37" s="1"/>
      <c r="H37" s="1"/>
      <c r="I37" s="1"/>
    </row>
    <row r="38" spans="1:9">
      <c r="A38" s="1"/>
      <c r="B38" s="1"/>
      <c r="C38" s="1"/>
      <c r="D38" s="1"/>
      <c r="E38" s="1"/>
      <c r="F38" s="1"/>
      <c r="G38" s="1"/>
      <c r="H38" s="1"/>
      <c r="I38" s="1"/>
    </row>
    <row r="39" spans="1:9">
      <c r="A39" s="1"/>
      <c r="B39" s="1"/>
      <c r="C39" s="1"/>
      <c r="D39" s="1"/>
      <c r="E39" s="1"/>
      <c r="F39" s="1"/>
      <c r="G39" s="1"/>
      <c r="H39" s="1"/>
      <c r="I39" s="1"/>
    </row>
    <row r="40" spans="1:9">
      <c r="A40" s="1"/>
      <c r="B40" s="1"/>
      <c r="C40" s="1"/>
      <c r="D40" s="1"/>
      <c r="E40" s="1"/>
      <c r="F40" s="1"/>
      <c r="G40" s="1"/>
      <c r="H40" s="1"/>
      <c r="I40" s="1"/>
    </row>
    <row r="41" spans="1:9">
      <c r="A41" s="1"/>
      <c r="B41" s="1"/>
      <c r="C41" s="1"/>
      <c r="D41" s="1"/>
      <c r="E41" s="1"/>
      <c r="F41" s="1"/>
      <c r="G41" s="1"/>
      <c r="H41" s="1"/>
      <c r="I41" s="1"/>
    </row>
    <row r="42" spans="1:9">
      <c r="A42" s="1"/>
      <c r="B42" s="1"/>
      <c r="C42" s="1"/>
      <c r="D42" s="1"/>
      <c r="E42" s="1"/>
      <c r="F42" s="1"/>
      <c r="G42" s="1"/>
      <c r="H42" s="1"/>
      <c r="I42" s="1"/>
    </row>
    <row r="43" spans="1:9">
      <c r="A43" s="1"/>
      <c r="B43" s="1"/>
      <c r="C43" s="1"/>
      <c r="D43" s="1"/>
      <c r="E43" s="1"/>
      <c r="F43" s="1"/>
      <c r="G43" s="1"/>
      <c r="H43" s="1"/>
      <c r="I43" s="1"/>
    </row>
    <row r="44" spans="1:9">
      <c r="A44" s="1"/>
      <c r="B44" s="1"/>
      <c r="C44" s="1"/>
      <c r="D44" s="1"/>
      <c r="E44" s="1"/>
      <c r="F44" s="1"/>
      <c r="G44" s="1"/>
      <c r="H44" s="1"/>
      <c r="I44" s="1"/>
    </row>
    <row r="45" spans="1:9">
      <c r="A45" s="1"/>
      <c r="B45" s="1"/>
      <c r="C45" s="1"/>
      <c r="D45" s="1"/>
      <c r="E45" s="1"/>
      <c r="F45" s="1"/>
      <c r="G45" s="1"/>
      <c r="H45" s="1"/>
      <c r="I45" s="1"/>
    </row>
    <row r="46" spans="1:9">
      <c r="A46" s="1"/>
      <c r="B46" s="1"/>
      <c r="C46" s="1"/>
      <c r="D46" s="1"/>
      <c r="E46" s="1"/>
      <c r="F46" s="1"/>
      <c r="G46" s="1"/>
      <c r="H46" s="1"/>
      <c r="I46" s="1"/>
    </row>
    <row r="47" spans="1:9">
      <c r="A47" s="1"/>
      <c r="B47" s="1"/>
      <c r="C47" s="1"/>
      <c r="D47" s="1"/>
      <c r="E47" s="1"/>
      <c r="F47" s="1"/>
      <c r="G47" s="1"/>
      <c r="H47" s="1"/>
      <c r="I47" s="1"/>
    </row>
    <row r="48" spans="1:9">
      <c r="A48" s="1"/>
      <c r="B48" s="1"/>
      <c r="C48" s="1"/>
      <c r="D48" s="1"/>
      <c r="E48" s="1"/>
      <c r="F48" s="1"/>
      <c r="G48" s="1"/>
      <c r="H48" s="1"/>
      <c r="I48" s="1"/>
    </row>
    <row r="49" spans="1:9">
      <c r="A49" s="1"/>
      <c r="B49" s="1"/>
      <c r="C49" s="1"/>
      <c r="D49" s="1"/>
      <c r="E49" s="1"/>
      <c r="F49" s="1"/>
      <c r="G49" s="1"/>
      <c r="H49" s="1"/>
      <c r="I49" s="1"/>
    </row>
    <row r="50" spans="1:9">
      <c r="A50" s="1"/>
      <c r="B50" s="1"/>
      <c r="C50" s="1"/>
      <c r="D50" s="1"/>
      <c r="E50" s="1"/>
      <c r="F50" s="1"/>
      <c r="G50" s="1"/>
      <c r="H50" s="1"/>
      <c r="I50" s="1"/>
    </row>
    <row r="51" spans="1:9">
      <c r="A51" s="1"/>
      <c r="B51" s="1"/>
      <c r="C51" s="1"/>
      <c r="D51" s="1"/>
      <c r="E51" s="1"/>
      <c r="F51" s="1"/>
      <c r="G51" s="1"/>
      <c r="H51" s="1"/>
      <c r="I51" s="1"/>
    </row>
    <row r="52" spans="1:9">
      <c r="A52" s="1"/>
      <c r="B52" s="1"/>
      <c r="C52" s="1"/>
      <c r="D52" s="1"/>
      <c r="E52" s="1"/>
      <c r="F52" s="1"/>
      <c r="G52" s="1"/>
      <c r="H52" s="1"/>
      <c r="I52" s="1"/>
    </row>
    <row r="53" spans="1:9">
      <c r="A53" s="1"/>
      <c r="B53" s="1"/>
      <c r="C53" s="1"/>
      <c r="D53" s="1"/>
      <c r="E53" s="1"/>
      <c r="F53" s="1"/>
      <c r="G53" s="1"/>
      <c r="H53" s="1"/>
      <c r="I53" s="1"/>
    </row>
    <row r="54" spans="1:9">
      <c r="A54" s="1"/>
      <c r="B54" s="1"/>
      <c r="C54" s="1"/>
      <c r="D54" s="1"/>
      <c r="E54" s="1"/>
      <c r="F54" s="1"/>
      <c r="G54" s="1"/>
      <c r="H54" s="1"/>
      <c r="I54" s="1"/>
    </row>
    <row r="55" spans="1:9">
      <c r="A55" s="1"/>
      <c r="B55" s="1"/>
      <c r="C55" s="1"/>
      <c r="D55" s="1"/>
      <c r="E55" s="1"/>
      <c r="F55" s="1"/>
      <c r="G55" s="1"/>
      <c r="H55" s="1"/>
      <c r="I55" s="1"/>
    </row>
    <row r="56" spans="1:9">
      <c r="A56" s="1"/>
      <c r="B56" s="1"/>
      <c r="C56" s="1"/>
      <c r="D56" s="1"/>
      <c r="E56" s="1"/>
      <c r="F56" s="1"/>
      <c r="G56" s="1"/>
      <c r="H56" s="1"/>
      <c r="I56" s="1"/>
    </row>
    <row r="57" spans="1:9">
      <c r="A57" s="1"/>
      <c r="B57" s="1"/>
      <c r="C57" s="1"/>
      <c r="D57" s="1"/>
      <c r="E57" s="1"/>
      <c r="F57" s="1"/>
      <c r="G57" s="1"/>
      <c r="H57" s="1"/>
      <c r="I57" s="1"/>
    </row>
    <row r="58" spans="1:9">
      <c r="A58" s="1"/>
      <c r="B58" s="1"/>
      <c r="C58" s="1"/>
      <c r="D58" s="1"/>
      <c r="E58" s="1"/>
      <c r="F58" s="1"/>
      <c r="G58" s="1"/>
      <c r="H58" s="1"/>
      <c r="I58" s="1"/>
    </row>
    <row r="59" spans="1:9">
      <c r="A59" s="1"/>
      <c r="B59" s="1"/>
      <c r="C59" s="1"/>
      <c r="D59" s="1"/>
      <c r="E59" s="1"/>
      <c r="F59" s="1"/>
      <c r="G59" s="1"/>
      <c r="H59" s="1"/>
      <c r="I59" s="1"/>
    </row>
    <row r="60" spans="1:9">
      <c r="A60" s="1"/>
      <c r="B60" s="1"/>
      <c r="C60" s="1"/>
      <c r="D60" s="1"/>
      <c r="E60" s="1"/>
      <c r="F60" s="1"/>
      <c r="G60" s="1"/>
      <c r="H60" s="1"/>
      <c r="I60" s="1"/>
    </row>
    <row r="61" spans="1:9">
      <c r="A61" s="1"/>
      <c r="B61" s="1"/>
      <c r="C61" s="1"/>
      <c r="D61" s="1"/>
      <c r="E61" s="1"/>
      <c r="F61" s="1"/>
      <c r="G61" s="1"/>
      <c r="H61" s="1"/>
      <c r="I61" s="1"/>
    </row>
    <row r="62" spans="1:9">
      <c r="A62" s="1"/>
      <c r="B62" s="1"/>
      <c r="C62" s="1"/>
      <c r="D62" s="1"/>
      <c r="E62" s="1"/>
      <c r="F62" s="1"/>
      <c r="G62" s="1"/>
      <c r="H62" s="1"/>
      <c r="I62" s="1"/>
    </row>
    <row r="63" spans="1:9">
      <c r="A63" s="1"/>
      <c r="B63" s="1"/>
      <c r="C63" s="1"/>
      <c r="D63" s="1"/>
      <c r="E63" s="1"/>
      <c r="F63" s="1"/>
      <c r="G63" s="1"/>
      <c r="H63" s="1"/>
      <c r="I63" s="1"/>
    </row>
    <row r="64" spans="1:9">
      <c r="A64" s="1"/>
      <c r="B64" s="1"/>
      <c r="C64" s="1"/>
      <c r="D64" s="1"/>
      <c r="E64" s="1"/>
      <c r="F64" s="1"/>
      <c r="G64" s="1"/>
      <c r="H64" s="1"/>
      <c r="I64" s="1"/>
    </row>
    <row r="65" spans="1:9">
      <c r="A65" s="1"/>
      <c r="B65" s="1"/>
      <c r="C65" s="1"/>
      <c r="D65" s="1"/>
      <c r="E65" s="1"/>
      <c r="F65" s="1"/>
      <c r="G65" s="1"/>
      <c r="H65" s="1"/>
      <c r="I65" s="1"/>
    </row>
    <row r="66" spans="1:9">
      <c r="A66" s="1"/>
      <c r="B66" s="1"/>
      <c r="C66" s="1"/>
      <c r="D66" s="1"/>
      <c r="E66" s="1"/>
      <c r="F66" s="1"/>
      <c r="G66" s="1"/>
      <c r="H66" s="1"/>
      <c r="I66" s="1"/>
    </row>
    <row r="67" spans="1:9">
      <c r="A67" s="1"/>
      <c r="B67" s="1"/>
      <c r="C67" s="1"/>
      <c r="D67" s="1"/>
      <c r="E67" s="1"/>
      <c r="F67" s="1"/>
      <c r="G67" s="1"/>
      <c r="H67" s="1"/>
      <c r="I67" s="1"/>
    </row>
    <row r="68" spans="1:9">
      <c r="A68" s="1"/>
      <c r="B68" s="1"/>
      <c r="C68" s="1"/>
      <c r="D68" s="1"/>
      <c r="E68" s="1"/>
      <c r="F68" s="1"/>
      <c r="G68" s="1"/>
      <c r="H68" s="1"/>
      <c r="I68" s="1"/>
    </row>
    <row r="69" spans="1:9">
      <c r="A69" s="1"/>
      <c r="B69" s="1"/>
      <c r="C69" s="1"/>
      <c r="D69" s="1"/>
      <c r="E69" s="1"/>
      <c r="F69" s="1"/>
      <c r="G69" s="1"/>
      <c r="H69" s="1"/>
      <c r="I69" s="1"/>
    </row>
    <row r="70" spans="1:9">
      <c r="A70" s="1"/>
      <c r="B70" s="1"/>
      <c r="C70" s="1"/>
      <c r="D70" s="1"/>
      <c r="E70" s="1"/>
      <c r="F70" s="1"/>
      <c r="G70" s="1"/>
      <c r="H70" s="1"/>
      <c r="I70" s="1"/>
    </row>
    <row r="71" spans="1:9">
      <c r="A71" s="1"/>
      <c r="B71" s="1"/>
      <c r="C71" s="1"/>
      <c r="D71" s="1"/>
      <c r="E71" s="1"/>
      <c r="F71" s="1"/>
      <c r="G71" s="1"/>
      <c r="H71" s="1"/>
      <c r="I71" s="1"/>
    </row>
    <row r="72" spans="1:9">
      <c r="A72" s="1"/>
      <c r="B72" s="1"/>
      <c r="C72" s="1"/>
      <c r="D72" s="1"/>
      <c r="E72" s="1"/>
      <c r="F72" s="1"/>
      <c r="G72" s="1"/>
      <c r="H72" s="1"/>
      <c r="I72" s="1"/>
    </row>
    <row r="73" spans="1:9">
      <c r="A73" s="1"/>
      <c r="B73" s="1"/>
      <c r="C73" s="1"/>
      <c r="D73" s="1"/>
      <c r="E73" s="1"/>
      <c r="F73" s="1"/>
      <c r="G73" s="1"/>
      <c r="H73" s="1"/>
      <c r="I73" s="1"/>
    </row>
    <row r="74" spans="1:9">
      <c r="A74" s="1"/>
      <c r="B74" s="1"/>
      <c r="C74" s="1"/>
      <c r="D74" s="1"/>
      <c r="E74" s="1"/>
      <c r="F74" s="1"/>
      <c r="G74" s="1"/>
      <c r="H74" s="1"/>
      <c r="I74" s="1"/>
    </row>
    <row r="75" spans="1:9">
      <c r="A75" s="1"/>
      <c r="B75" s="1"/>
      <c r="C75" s="1"/>
      <c r="D75" s="1"/>
      <c r="E75" s="1"/>
      <c r="F75" s="1"/>
      <c r="G75" s="1"/>
      <c r="H75" s="1"/>
      <c r="I75" s="1"/>
    </row>
    <row r="76" spans="1:9">
      <c r="A76" s="1"/>
      <c r="B76" s="1"/>
      <c r="C76" s="1"/>
      <c r="D76" s="1"/>
      <c r="E76" s="1"/>
      <c r="F76" s="1"/>
      <c r="G76" s="1"/>
      <c r="H76" s="1"/>
      <c r="I76" s="1"/>
    </row>
    <row r="77" spans="1:9">
      <c r="A77" s="1"/>
      <c r="B77" s="1"/>
      <c r="C77" s="1"/>
      <c r="D77" s="1"/>
      <c r="E77" s="1"/>
      <c r="F77" s="1"/>
      <c r="G77" s="1"/>
      <c r="H77" s="1"/>
      <c r="I77" s="1"/>
    </row>
    <row r="78" spans="1:9">
      <c r="A78" s="1"/>
      <c r="B78" s="1"/>
      <c r="C78" s="1"/>
      <c r="D78" s="1"/>
      <c r="E78" s="1"/>
      <c r="F78" s="1"/>
      <c r="G78" s="1"/>
      <c r="H78" s="1"/>
      <c r="I78" s="1"/>
    </row>
    <row r="79" spans="1:9">
      <c r="A79" s="1"/>
      <c r="B79" s="1"/>
      <c r="C79" s="1"/>
      <c r="D79" s="1"/>
      <c r="E79" s="1"/>
      <c r="F79" s="1"/>
      <c r="G79" s="1"/>
      <c r="H79" s="1"/>
      <c r="I79" s="1"/>
    </row>
    <row r="80" spans="1:9">
      <c r="A80" s="1"/>
      <c r="B80" s="1"/>
      <c r="C80" s="1"/>
      <c r="D80" s="1"/>
      <c r="E80" s="1"/>
      <c r="F80" s="1"/>
      <c r="G80" s="1"/>
      <c r="H80" s="1"/>
      <c r="I80" s="1"/>
    </row>
    <row r="81" spans="1:9">
      <c r="A81" s="1"/>
      <c r="B81" s="1"/>
      <c r="C81" s="1"/>
      <c r="D81" s="1"/>
      <c r="E81" s="1"/>
      <c r="F81" s="1"/>
      <c r="G81" s="1"/>
      <c r="H81" s="1"/>
      <c r="I81" s="1"/>
    </row>
    <row r="82" spans="1:9">
      <c r="A82" s="1"/>
      <c r="B82" s="1"/>
      <c r="C82" s="1"/>
      <c r="D82" s="1"/>
      <c r="E82" s="1"/>
      <c r="F82" s="1"/>
      <c r="G82" s="1"/>
      <c r="H82" s="1"/>
      <c r="I82" s="1"/>
    </row>
    <row r="83" spans="1:9">
      <c r="A83" s="1"/>
      <c r="B83" s="1"/>
      <c r="C83" s="1"/>
      <c r="D83" s="1"/>
      <c r="E83" s="1"/>
      <c r="F83" s="1"/>
      <c r="G83" s="1"/>
      <c r="H83" s="1"/>
      <c r="I83" s="1"/>
    </row>
    <row r="84" spans="1:9">
      <c r="A84" s="1"/>
      <c r="B84" s="1"/>
      <c r="C84" s="1"/>
      <c r="D84" s="1"/>
      <c r="E84" s="1"/>
      <c r="F84" s="1"/>
      <c r="G84" s="1"/>
      <c r="H84" s="1"/>
      <c r="I84" s="1"/>
    </row>
    <row r="85" spans="1:9">
      <c r="A85" s="1"/>
      <c r="B85" s="1"/>
      <c r="C85" s="1"/>
      <c r="D85" s="1"/>
      <c r="E85" s="1"/>
      <c r="F85" s="1"/>
      <c r="G85" s="1"/>
      <c r="H85" s="1"/>
      <c r="I85" s="1"/>
    </row>
    <row r="86" spans="1:9">
      <c r="A86" s="1"/>
      <c r="B86" s="1"/>
      <c r="C86" s="1"/>
      <c r="D86" s="1"/>
      <c r="E86" s="1"/>
      <c r="F86" s="1"/>
      <c r="G86" s="1"/>
      <c r="H86" s="1"/>
      <c r="I86" s="1"/>
    </row>
    <row r="87" spans="1:9">
      <c r="A87" s="1"/>
      <c r="B87" s="1"/>
      <c r="C87" s="1"/>
      <c r="D87" s="1"/>
      <c r="E87" s="1"/>
      <c r="F87" s="1"/>
      <c r="G87" s="1"/>
      <c r="H87" s="1"/>
      <c r="I87" s="1"/>
    </row>
    <row r="88" spans="1:9">
      <c r="A88" s="1"/>
      <c r="B88" s="1"/>
      <c r="C88" s="1"/>
      <c r="D88" s="1"/>
      <c r="E88" s="1"/>
      <c r="F88" s="1"/>
      <c r="G88" s="1"/>
      <c r="H88" s="1"/>
      <c r="I88" s="1"/>
    </row>
    <row r="89" spans="1:9">
      <c r="A89" s="1"/>
      <c r="B89" s="1"/>
      <c r="C89" s="1"/>
      <c r="D89" s="1"/>
      <c r="E89" s="1"/>
      <c r="F89" s="1"/>
      <c r="G89" s="1"/>
      <c r="H89" s="1"/>
      <c r="I89" s="1"/>
    </row>
    <row r="90" spans="1:9">
      <c r="A90" s="1"/>
      <c r="B90" s="1"/>
      <c r="C90" s="1"/>
      <c r="D90" s="1"/>
      <c r="E90" s="1"/>
      <c r="F90" s="1"/>
      <c r="G90" s="1"/>
      <c r="H90" s="1"/>
      <c r="I90" s="1"/>
    </row>
    <row r="91" spans="1:9">
      <c r="A91" s="1"/>
      <c r="B91" s="1"/>
      <c r="C91" s="1"/>
      <c r="D91" s="1"/>
      <c r="E91" s="1"/>
      <c r="F91" s="1"/>
      <c r="G91" s="1"/>
      <c r="H91" s="1"/>
      <c r="I91" s="1"/>
    </row>
    <row r="92" spans="1:9">
      <c r="A92" s="1"/>
      <c r="B92" s="1"/>
      <c r="C92" s="1"/>
      <c r="D92" s="1"/>
      <c r="E92" s="1"/>
      <c r="F92" s="1"/>
      <c r="G92" s="1"/>
      <c r="H92" s="1"/>
      <c r="I92" s="1"/>
    </row>
    <row r="93" spans="1:9">
      <c r="A93" s="1"/>
      <c r="B93" s="1"/>
      <c r="C93" s="1"/>
      <c r="D93" s="1"/>
      <c r="E93" s="1"/>
      <c r="F93" s="1"/>
      <c r="G93" s="1"/>
      <c r="H93" s="1"/>
      <c r="I93" s="1"/>
    </row>
    <row r="94" spans="1:9">
      <c r="A94" s="1"/>
      <c r="B94" s="1"/>
      <c r="C94" s="1"/>
      <c r="D94" s="1"/>
      <c r="E94" s="1"/>
      <c r="F94" s="1"/>
      <c r="G94" s="1"/>
      <c r="H94" s="1"/>
      <c r="I94" s="1"/>
    </row>
    <row r="95" spans="1:9">
      <c r="A95" s="1"/>
      <c r="B95" s="1"/>
      <c r="C95" s="1"/>
      <c r="D95" s="1"/>
      <c r="E95" s="1"/>
      <c r="F95" s="1"/>
      <c r="G95" s="1"/>
      <c r="H95" s="1"/>
      <c r="I95" s="1"/>
    </row>
    <row r="96" spans="1:9">
      <c r="A96" s="1"/>
      <c r="B96" s="1"/>
      <c r="C96" s="1"/>
      <c r="D96" s="1"/>
      <c r="E96" s="1"/>
      <c r="F96" s="1"/>
      <c r="G96" s="1"/>
      <c r="H96" s="1"/>
      <c r="I96" s="1"/>
    </row>
    <row r="97" spans="1:9">
      <c r="A97" s="1"/>
      <c r="B97" s="1"/>
      <c r="C97" s="1"/>
      <c r="D97" s="1"/>
      <c r="E97" s="1"/>
      <c r="F97" s="1"/>
      <c r="G97" s="1"/>
      <c r="H97" s="1"/>
      <c r="I97" s="1"/>
    </row>
    <row r="98" spans="1:9">
      <c r="A98" s="1"/>
      <c r="B98" s="1"/>
      <c r="C98" s="1"/>
      <c r="D98" s="1"/>
      <c r="E98" s="1"/>
      <c r="F98" s="1"/>
      <c r="G98" s="1"/>
      <c r="H98" s="1"/>
      <c r="I98" s="1"/>
    </row>
    <row r="99" spans="1:9">
      <c r="A99" s="1"/>
      <c r="B99" s="1"/>
      <c r="C99" s="1"/>
      <c r="D99" s="1"/>
      <c r="E99" s="1"/>
      <c r="F99" s="1"/>
      <c r="G99" s="1"/>
      <c r="H99" s="1"/>
      <c r="I99" s="1"/>
    </row>
    <row r="100" spans="1:9">
      <c r="A100" s="1"/>
      <c r="B100" s="1"/>
      <c r="C100" s="1"/>
      <c r="D100" s="1"/>
      <c r="E100" s="1"/>
      <c r="F100" s="1"/>
      <c r="G100" s="1"/>
      <c r="H100" s="1"/>
      <c r="I100" s="1"/>
    </row>
    <row r="101" spans="1:9">
      <c r="A101" s="1"/>
      <c r="B101" s="1"/>
      <c r="C101" s="1"/>
      <c r="D101" s="1"/>
      <c r="E101" s="1"/>
      <c r="F101" s="1"/>
      <c r="G101" s="1"/>
      <c r="H101" s="1"/>
      <c r="I101" s="1"/>
    </row>
    <row r="102" spans="1:9">
      <c r="A102" s="1"/>
      <c r="B102" s="1"/>
      <c r="C102" s="1"/>
      <c r="D102" s="1"/>
      <c r="E102" s="1"/>
      <c r="F102" s="1"/>
      <c r="G102" s="1"/>
      <c r="H102" s="1"/>
      <c r="I102" s="1"/>
    </row>
    <row r="103" spans="1:9">
      <c r="A103" s="1"/>
      <c r="B103" s="1"/>
      <c r="C103" s="1"/>
      <c r="D103" s="1"/>
      <c r="E103" s="1"/>
      <c r="F103" s="1"/>
      <c r="G103" s="1"/>
      <c r="H103" s="1"/>
      <c r="I103" s="1"/>
    </row>
    <row r="104" spans="1:9">
      <c r="A104" s="1"/>
      <c r="B104" s="1"/>
      <c r="C104" s="1"/>
      <c r="D104" s="1"/>
      <c r="E104" s="1"/>
      <c r="F104" s="1"/>
      <c r="G104" s="1"/>
      <c r="H104" s="1"/>
      <c r="I104" s="1"/>
    </row>
    <row r="105" spans="1:9">
      <c r="A105" s="1"/>
      <c r="B105" s="1"/>
      <c r="C105" s="1"/>
      <c r="D105" s="1"/>
      <c r="E105" s="1"/>
      <c r="F105" s="1"/>
      <c r="G105" s="1"/>
      <c r="H105" s="1"/>
      <c r="I105" s="1"/>
    </row>
    <row r="106" spans="1:9">
      <c r="A106" s="1"/>
      <c r="B106" s="1"/>
      <c r="C106" s="1"/>
      <c r="D106" s="1"/>
      <c r="E106" s="1"/>
      <c r="F106" s="1"/>
      <c r="G106" s="1"/>
      <c r="H106" s="1"/>
      <c r="I106" s="1"/>
    </row>
    <row r="107" spans="1:9">
      <c r="A107" s="1"/>
      <c r="B107" s="1"/>
      <c r="C107" s="1"/>
      <c r="D107" s="1"/>
      <c r="E107" s="1"/>
      <c r="F107" s="1"/>
      <c r="G107" s="1"/>
      <c r="H107" s="1"/>
      <c r="I107" s="1"/>
    </row>
    <row r="108" spans="1:9">
      <c r="A108" s="1"/>
      <c r="B108" s="1"/>
      <c r="C108" s="1"/>
      <c r="D108" s="1"/>
      <c r="E108" s="1"/>
      <c r="F108" s="1"/>
      <c r="G108" s="1"/>
      <c r="H108" s="1"/>
      <c r="I108" s="1"/>
    </row>
    <row r="109" spans="1:9">
      <c r="A109" s="1"/>
      <c r="B109" s="1"/>
      <c r="C109" s="1"/>
      <c r="D109" s="1"/>
      <c r="E109" s="1"/>
      <c r="F109" s="1"/>
      <c r="G109" s="1"/>
      <c r="H109" s="1"/>
      <c r="I109" s="1"/>
    </row>
    <row r="110" spans="1:9">
      <c r="A110" s="1"/>
      <c r="B110" s="1"/>
      <c r="C110" s="1"/>
      <c r="D110" s="1"/>
      <c r="E110" s="1"/>
      <c r="F110" s="1"/>
      <c r="G110" s="1"/>
      <c r="H110" s="1"/>
      <c r="I110" s="1"/>
    </row>
    <row r="111" spans="1:9">
      <c r="A111" s="1"/>
      <c r="B111" s="1"/>
      <c r="C111" s="1"/>
      <c r="D111" s="1"/>
      <c r="E111" s="1"/>
      <c r="F111" s="1"/>
      <c r="G111" s="1"/>
      <c r="H111" s="1"/>
      <c r="I111" s="1"/>
    </row>
    <row r="112" spans="1:9">
      <c r="A112" s="1"/>
      <c r="B112" s="1"/>
      <c r="C112" s="1"/>
      <c r="D112" s="1"/>
      <c r="E112" s="1"/>
      <c r="F112" s="1"/>
      <c r="G112" s="1"/>
      <c r="H112" s="1"/>
      <c r="I112" s="1"/>
    </row>
    <row r="113" spans="1:9">
      <c r="A113" s="1"/>
      <c r="B113" s="1"/>
      <c r="C113" s="1"/>
      <c r="D113" s="1"/>
      <c r="E113" s="1"/>
      <c r="F113" s="1"/>
      <c r="G113" s="1"/>
      <c r="H113" s="1"/>
      <c r="I113" s="1"/>
    </row>
    <row r="114" spans="1:9">
      <c r="A114" s="1"/>
      <c r="B114" s="1"/>
      <c r="C114" s="1"/>
      <c r="D114" s="1"/>
      <c r="E114" s="1"/>
      <c r="F114" s="1"/>
      <c r="G114" s="1"/>
      <c r="H114" s="1"/>
      <c r="I114" s="1"/>
    </row>
    <row r="115" spans="1:9">
      <c r="A115" s="1"/>
      <c r="B115" s="1"/>
      <c r="C115" s="1"/>
      <c r="D115" s="1"/>
      <c r="E115" s="1"/>
      <c r="F115" s="1"/>
      <c r="G115" s="1"/>
      <c r="H115" s="1"/>
      <c r="I115" s="1"/>
    </row>
    <row r="116" spans="1:9">
      <c r="A116" s="1"/>
      <c r="B116" s="1"/>
      <c r="C116" s="1"/>
      <c r="D116" s="1"/>
      <c r="E116" s="1"/>
      <c r="F116" s="1"/>
      <c r="G116" s="1"/>
      <c r="H116" s="1"/>
      <c r="I116" s="1"/>
    </row>
    <row r="117" spans="1:9">
      <c r="A117" s="1"/>
      <c r="B117" s="1"/>
      <c r="C117" s="1"/>
      <c r="D117" s="1"/>
      <c r="E117" s="1"/>
      <c r="F117" s="1"/>
      <c r="G117" s="1"/>
      <c r="H117" s="1"/>
      <c r="I117" s="1"/>
    </row>
    <row r="118" spans="1:9">
      <c r="A118" s="1"/>
      <c r="B118" s="1"/>
      <c r="C118" s="1"/>
      <c r="D118" s="1"/>
      <c r="E118" s="1"/>
      <c r="F118" s="1"/>
      <c r="G118" s="1"/>
      <c r="H118" s="1"/>
      <c r="I118" s="1"/>
    </row>
    <row r="119" spans="1:9">
      <c r="A119" s="1"/>
      <c r="B119" s="1"/>
      <c r="C119" s="1"/>
      <c r="D119" s="1"/>
      <c r="E119" s="1"/>
      <c r="F119" s="1"/>
      <c r="G119" s="1"/>
      <c r="H119" s="1"/>
      <c r="I119" s="1"/>
    </row>
    <row r="120" spans="1:9">
      <c r="A120" s="1"/>
      <c r="B120" s="1"/>
      <c r="C120" s="1"/>
      <c r="D120" s="1"/>
      <c r="E120" s="1"/>
      <c r="F120" s="1"/>
      <c r="G120" s="1"/>
      <c r="H120" s="1"/>
      <c r="I120" s="1"/>
    </row>
    <row r="121" spans="1:9">
      <c r="A121" s="1"/>
      <c r="B121" s="1"/>
      <c r="C121" s="1"/>
      <c r="D121" s="1"/>
      <c r="E121" s="1"/>
      <c r="F121" s="1"/>
      <c r="G121" s="1"/>
      <c r="H121" s="1"/>
      <c r="I121" s="1"/>
    </row>
    <row r="122" spans="1:9">
      <c r="A122" s="1"/>
      <c r="B122" s="1"/>
      <c r="C122" s="1"/>
      <c r="D122" s="1"/>
      <c r="E122" s="1"/>
      <c r="F122" s="1"/>
      <c r="G122" s="1"/>
      <c r="H122" s="1"/>
      <c r="I122" s="1"/>
    </row>
    <row r="123" spans="1:9">
      <c r="A123" s="1"/>
      <c r="B123" s="1"/>
      <c r="C123" s="1"/>
      <c r="D123" s="1"/>
      <c r="E123" s="1"/>
      <c r="F123" s="1"/>
      <c r="G123" s="1"/>
      <c r="H123" s="1"/>
      <c r="I123" s="1"/>
    </row>
    <row r="124" spans="1:9">
      <c r="A124" s="1"/>
      <c r="B124" s="1"/>
      <c r="C124" s="1"/>
      <c r="D124" s="1"/>
      <c r="E124" s="1"/>
      <c r="F124" s="1"/>
      <c r="G124" s="1"/>
      <c r="H124" s="1"/>
      <c r="I124" s="1"/>
    </row>
    <row r="125" spans="1:9">
      <c r="A125" s="1"/>
      <c r="B125" s="1"/>
      <c r="C125" s="1"/>
      <c r="D125" s="1"/>
      <c r="E125" s="1"/>
      <c r="F125" s="1"/>
      <c r="G125" s="1"/>
      <c r="H125" s="1"/>
      <c r="I125" s="1"/>
    </row>
    <row r="126" spans="1:9">
      <c r="A126" s="1"/>
      <c r="B126" s="1"/>
      <c r="C126" s="1"/>
      <c r="D126" s="1"/>
      <c r="E126" s="1"/>
      <c r="F126" s="1"/>
      <c r="G126" s="1"/>
      <c r="H126" s="1"/>
      <c r="I126" s="1"/>
    </row>
    <row r="127" spans="1:9">
      <c r="A127" s="1"/>
      <c r="B127" s="1"/>
      <c r="C127" s="1"/>
      <c r="D127" s="1"/>
      <c r="E127" s="1"/>
      <c r="F127" s="1"/>
      <c r="G127" s="1"/>
      <c r="H127" s="1"/>
      <c r="I127" s="1"/>
    </row>
    <row r="128" spans="1:9">
      <c r="A128" s="1"/>
      <c r="B128" s="1"/>
      <c r="C128" s="1"/>
      <c r="D128" s="1"/>
      <c r="E128" s="1"/>
      <c r="F128" s="1"/>
      <c r="G128" s="1"/>
      <c r="H128" s="1"/>
      <c r="I128" s="1"/>
    </row>
    <row r="129" spans="1:9">
      <c r="A129" s="1"/>
      <c r="B129" s="1"/>
      <c r="C129" s="1"/>
      <c r="D129" s="1"/>
      <c r="E129" s="1"/>
      <c r="F129" s="1"/>
      <c r="G129" s="1"/>
      <c r="H129" s="1"/>
      <c r="I129" s="1"/>
    </row>
    <row r="130" spans="1:9">
      <c r="A130" s="1"/>
      <c r="B130" s="1"/>
      <c r="C130" s="1"/>
      <c r="D130" s="1"/>
      <c r="E130" s="1"/>
      <c r="F130" s="1"/>
      <c r="G130" s="1"/>
      <c r="H130" s="1"/>
      <c r="I130" s="1"/>
    </row>
    <row r="131" spans="1:9">
      <c r="A131" s="1"/>
      <c r="B131" s="1"/>
      <c r="C131" s="1"/>
      <c r="D131" s="1"/>
      <c r="E131" s="1"/>
      <c r="F131" s="1"/>
      <c r="G131" s="1"/>
      <c r="H131" s="1"/>
      <c r="I131" s="1"/>
    </row>
    <row r="132" spans="1:9">
      <c r="A132" s="1"/>
      <c r="B132" s="1"/>
      <c r="C132" s="1"/>
      <c r="D132" s="1"/>
      <c r="E132" s="1"/>
      <c r="F132" s="1"/>
      <c r="G132" s="1"/>
      <c r="H132" s="1"/>
      <c r="I132" s="1"/>
    </row>
    <row r="133" spans="1:9">
      <c r="A133" s="1"/>
      <c r="B133" s="1"/>
      <c r="C133" s="1"/>
      <c r="D133" s="1"/>
      <c r="E133" s="1"/>
      <c r="F133" s="1"/>
      <c r="G133" s="1"/>
      <c r="H133" s="1"/>
      <c r="I133" s="1"/>
    </row>
    <row r="134" spans="1:9">
      <c r="A134" s="1"/>
      <c r="B134" s="1"/>
      <c r="C134" s="1"/>
      <c r="D134" s="1"/>
      <c r="E134" s="1"/>
      <c r="F134" s="1"/>
      <c r="G134" s="1"/>
      <c r="H134" s="1"/>
      <c r="I134" s="1"/>
    </row>
    <row r="135" spans="1:9">
      <c r="A135" s="1"/>
      <c r="B135" s="1"/>
      <c r="C135" s="1"/>
      <c r="D135" s="1"/>
      <c r="E135" s="1"/>
      <c r="F135" s="1"/>
      <c r="G135" s="1"/>
      <c r="H135" s="1"/>
      <c r="I135" s="1"/>
    </row>
    <row r="136" spans="1:9">
      <c r="A136" s="1"/>
      <c r="B136" s="1"/>
      <c r="C136" s="1"/>
      <c r="D136" s="1"/>
      <c r="E136" s="1"/>
      <c r="F136" s="1"/>
      <c r="G136" s="1"/>
      <c r="H136" s="1"/>
      <c r="I136" s="1"/>
    </row>
    <row r="137" spans="1:9">
      <c r="A137" s="1"/>
      <c r="B137" s="1"/>
      <c r="C137" s="1"/>
      <c r="D137" s="1"/>
      <c r="E137" s="1"/>
      <c r="F137" s="1"/>
      <c r="G137" s="1"/>
      <c r="H137" s="1"/>
      <c r="I137" s="1"/>
    </row>
    <row r="138" spans="1:9">
      <c r="A138" s="1"/>
      <c r="B138" s="1"/>
      <c r="C138" s="1"/>
      <c r="D138" s="1"/>
      <c r="E138" s="1"/>
      <c r="F138" s="1"/>
      <c r="G138" s="1"/>
      <c r="H138" s="1"/>
      <c r="I138" s="1"/>
    </row>
    <row r="139" spans="1:9">
      <c r="A139" s="1"/>
      <c r="B139" s="1"/>
      <c r="C139" s="1"/>
      <c r="D139" s="1"/>
      <c r="E139" s="1"/>
      <c r="F139" s="1"/>
      <c r="G139" s="1"/>
      <c r="H139" s="1"/>
      <c r="I139" s="1"/>
    </row>
    <row r="140" spans="1:9">
      <c r="A140" s="1"/>
      <c r="B140" s="1"/>
      <c r="C140" s="1"/>
      <c r="D140" s="1"/>
      <c r="E140" s="1"/>
      <c r="F140" s="1"/>
      <c r="G140" s="1"/>
      <c r="H140" s="1"/>
      <c r="I140" s="1"/>
    </row>
    <row r="141" spans="1:9">
      <c r="A141" s="1"/>
      <c r="B141" s="1"/>
      <c r="C141" s="1"/>
      <c r="D141" s="1"/>
      <c r="E141" s="1"/>
      <c r="F141" s="1"/>
      <c r="G141" s="1"/>
      <c r="H141" s="1"/>
      <c r="I141" s="1"/>
    </row>
    <row r="142" spans="1:9">
      <c r="A142" s="1"/>
      <c r="B142" s="1"/>
      <c r="C142" s="1"/>
      <c r="D142" s="1"/>
      <c r="E142" s="1"/>
      <c r="F142" s="1"/>
      <c r="G142" s="1"/>
      <c r="H142" s="1"/>
      <c r="I142" s="1"/>
    </row>
    <row r="143" spans="1:9">
      <c r="A143" s="1"/>
      <c r="B143" s="1"/>
      <c r="C143" s="1"/>
      <c r="D143" s="1"/>
      <c r="E143" s="1"/>
      <c r="F143" s="1"/>
      <c r="G143" s="1"/>
      <c r="H143" s="1"/>
      <c r="I143" s="1"/>
    </row>
    <row r="144" spans="1:9">
      <c r="A144" s="1"/>
      <c r="B144" s="1"/>
      <c r="C144" s="1"/>
      <c r="D144" s="1"/>
      <c r="E144" s="1"/>
      <c r="F144" s="1"/>
      <c r="G144" s="1"/>
      <c r="H144" s="1"/>
      <c r="I144" s="1"/>
    </row>
    <row r="145" spans="1:9">
      <c r="A145" s="1"/>
      <c r="B145" s="1"/>
      <c r="C145" s="1"/>
      <c r="D145" s="1"/>
      <c r="E145" s="1"/>
      <c r="F145" s="1"/>
      <c r="G145" s="1"/>
      <c r="H145" s="1"/>
      <c r="I145" s="1"/>
    </row>
    <row r="146" spans="1:9">
      <c r="A146" s="1"/>
      <c r="B146" s="1"/>
      <c r="C146" s="1"/>
      <c r="D146" s="1"/>
      <c r="E146" s="1"/>
      <c r="F146" s="1"/>
      <c r="G146" s="1"/>
      <c r="H146" s="1"/>
      <c r="I146" s="1"/>
    </row>
    <row r="147" spans="1:9">
      <c r="A147" s="1"/>
      <c r="B147" s="1"/>
      <c r="C147" s="1"/>
      <c r="D147" s="1"/>
      <c r="E147" s="1"/>
      <c r="F147" s="1"/>
      <c r="G147" s="1"/>
      <c r="H147" s="1"/>
      <c r="I147" s="1"/>
    </row>
    <row r="148" spans="1:9">
      <c r="A148" s="1"/>
      <c r="B148" s="1"/>
      <c r="C148" s="1"/>
      <c r="D148" s="1"/>
      <c r="E148" s="1"/>
      <c r="F148" s="1"/>
      <c r="G148" s="1"/>
      <c r="H148" s="1"/>
      <c r="I148" s="1"/>
    </row>
    <row r="149" spans="1:9">
      <c r="A149" s="1"/>
      <c r="B149" s="1"/>
      <c r="C149" s="1"/>
      <c r="D149" s="1"/>
      <c r="E149" s="1"/>
      <c r="F149" s="1"/>
      <c r="G149" s="1"/>
      <c r="H149" s="1"/>
      <c r="I149" s="1"/>
    </row>
    <row r="150" spans="1:9">
      <c r="A150" s="1"/>
      <c r="B150" s="1"/>
      <c r="C150" s="1"/>
      <c r="D150" s="1"/>
      <c r="E150" s="1"/>
      <c r="F150" s="1"/>
      <c r="G150" s="1"/>
      <c r="H150" s="1"/>
      <c r="I150" s="1"/>
    </row>
    <row r="151" spans="1:9">
      <c r="A151" s="1"/>
      <c r="B151" s="1"/>
      <c r="C151" s="1"/>
      <c r="D151" s="1"/>
      <c r="E151" s="1"/>
      <c r="F151" s="1"/>
      <c r="G151" s="1"/>
      <c r="H151" s="1"/>
      <c r="I151" s="1"/>
    </row>
    <row r="152" spans="1:9">
      <c r="A152" s="1"/>
      <c r="B152" s="1"/>
      <c r="C152" s="1"/>
      <c r="D152" s="1"/>
      <c r="E152" s="1"/>
      <c r="F152" s="1"/>
      <c r="G152" s="1"/>
      <c r="H152" s="1"/>
      <c r="I152" s="1"/>
    </row>
    <row r="153" spans="1:9">
      <c r="A153" s="1"/>
      <c r="B153" s="1"/>
      <c r="C153" s="1"/>
      <c r="D153" s="1"/>
      <c r="E153" s="1"/>
      <c r="F153" s="1"/>
      <c r="G153" s="1"/>
      <c r="H153" s="1"/>
      <c r="I153" s="1"/>
    </row>
    <row r="154" spans="1:9">
      <c r="A154" s="1"/>
      <c r="B154" s="1"/>
      <c r="C154" s="1"/>
      <c r="D154" s="1"/>
      <c r="E154" s="1"/>
      <c r="F154" s="1"/>
      <c r="G154" s="1"/>
      <c r="H154" s="1"/>
      <c r="I154" s="1"/>
    </row>
    <row r="155" spans="1:9">
      <c r="A155" s="1"/>
      <c r="B155" s="1"/>
      <c r="C155" s="1"/>
      <c r="D155" s="1"/>
      <c r="E155" s="1"/>
      <c r="F155" s="1"/>
      <c r="G155" s="1"/>
      <c r="H155" s="1"/>
      <c r="I155" s="1"/>
    </row>
    <row r="156" spans="1:9">
      <c r="A156" s="1"/>
      <c r="B156" s="1"/>
      <c r="C156" s="1"/>
      <c r="D156" s="1"/>
      <c r="E156" s="1"/>
      <c r="F156" s="1"/>
      <c r="G156" s="1"/>
      <c r="H156" s="1"/>
      <c r="I156" s="1"/>
    </row>
    <row r="157" spans="1:9">
      <c r="A157" s="1"/>
      <c r="B157" s="1"/>
      <c r="C157" s="1"/>
      <c r="D157" s="1"/>
      <c r="E157" s="1"/>
      <c r="F157" s="1"/>
      <c r="G157" s="1"/>
      <c r="H157" s="1"/>
      <c r="I157" s="1"/>
    </row>
    <row r="158" spans="1:9">
      <c r="A158" s="1"/>
      <c r="B158" s="1"/>
      <c r="C158" s="1"/>
      <c r="D158" s="1"/>
      <c r="E158" s="1"/>
      <c r="F158" s="1"/>
      <c r="G158" s="1"/>
      <c r="H158" s="1"/>
      <c r="I158" s="1"/>
    </row>
    <row r="159" spans="1:9">
      <c r="A159" s="1"/>
      <c r="B159" s="1"/>
      <c r="C159" s="1"/>
      <c r="D159" s="1"/>
      <c r="E159" s="1"/>
      <c r="F159" s="1"/>
      <c r="G159" s="1"/>
      <c r="H159" s="1"/>
      <c r="I159" s="1"/>
    </row>
    <row r="160" spans="1:9">
      <c r="A160" s="1"/>
      <c r="B160" s="1"/>
      <c r="C160" s="1"/>
      <c r="D160" s="1"/>
      <c r="E160" s="1"/>
      <c r="F160" s="1"/>
      <c r="G160" s="1"/>
      <c r="H160" s="1"/>
      <c r="I160" s="1"/>
    </row>
    <row r="161" spans="1:9">
      <c r="A161" s="1"/>
      <c r="B161" s="1"/>
      <c r="C161" s="1"/>
      <c r="D161" s="1"/>
      <c r="E161" s="1"/>
      <c r="F161" s="1"/>
      <c r="G161" s="1"/>
      <c r="H161" s="1"/>
      <c r="I161" s="1"/>
    </row>
    <row r="162" spans="1:9">
      <c r="A162" s="1"/>
      <c r="B162" s="1"/>
      <c r="C162" s="1"/>
      <c r="D162" s="1"/>
      <c r="E162" s="1"/>
      <c r="F162" s="1"/>
      <c r="G162" s="1"/>
      <c r="H162" s="1"/>
      <c r="I162" s="1"/>
    </row>
    <row r="163" spans="1:9">
      <c r="A163" s="1"/>
      <c r="B163" s="1"/>
      <c r="C163" s="1"/>
      <c r="D163" s="1"/>
      <c r="E163" s="1"/>
      <c r="F163" s="1"/>
      <c r="G163" s="1"/>
      <c r="H163" s="1"/>
      <c r="I163" s="1"/>
    </row>
    <row r="164" spans="1:9">
      <c r="A164" s="1"/>
      <c r="B164" s="1"/>
      <c r="C164" s="1"/>
      <c r="D164" s="1"/>
      <c r="E164" s="1"/>
      <c r="F164" s="1"/>
      <c r="G164" s="1"/>
      <c r="H164" s="1"/>
      <c r="I164" s="1"/>
    </row>
    <row r="165" spans="1:9">
      <c r="A165" s="1"/>
      <c r="B165" s="1"/>
      <c r="C165" s="1"/>
      <c r="D165" s="1"/>
      <c r="E165" s="1"/>
      <c r="F165" s="1"/>
      <c r="G165" s="1"/>
      <c r="H165" s="1"/>
      <c r="I165" s="1"/>
    </row>
    <row r="166" spans="1:9">
      <c r="A166" s="1"/>
      <c r="B166" s="1"/>
      <c r="C166" s="1"/>
      <c r="D166" s="1"/>
      <c r="E166" s="1"/>
      <c r="F166" s="1"/>
      <c r="G166" s="1"/>
      <c r="H166" s="1"/>
      <c r="I166" s="1"/>
    </row>
    <row r="167" spans="1:9">
      <c r="A167" s="1"/>
      <c r="B167" s="1"/>
      <c r="C167" s="1"/>
      <c r="D167" s="1"/>
      <c r="E167" s="1"/>
      <c r="F167" s="1"/>
      <c r="G167" s="1"/>
      <c r="H167" s="1"/>
      <c r="I167" s="1"/>
    </row>
    <row r="168" spans="1:9">
      <c r="A168" s="1"/>
      <c r="B168" s="1"/>
      <c r="C168" s="1"/>
      <c r="D168" s="1"/>
      <c r="E168" s="1"/>
      <c r="F168" s="1"/>
      <c r="G168" s="1"/>
      <c r="H168" s="1"/>
      <c r="I168" s="1"/>
    </row>
    <row r="169" spans="1:9">
      <c r="A169" s="1"/>
      <c r="B169" s="1"/>
      <c r="C169" s="1"/>
      <c r="D169" s="1"/>
      <c r="E169" s="1"/>
      <c r="F169" s="1"/>
      <c r="G169" s="1"/>
      <c r="H169" s="1"/>
      <c r="I169" s="1"/>
    </row>
    <row r="170" spans="1:9">
      <c r="A170" s="1"/>
      <c r="B170" s="1"/>
      <c r="C170" s="1"/>
      <c r="D170" s="1"/>
      <c r="E170" s="1"/>
      <c r="F170" s="1"/>
      <c r="G170" s="1"/>
      <c r="H170" s="1"/>
      <c r="I170" s="1"/>
    </row>
    <row r="171" spans="1:9">
      <c r="A171" s="1"/>
      <c r="B171" s="1"/>
      <c r="C171" s="1"/>
      <c r="D171" s="1"/>
      <c r="E171" s="1"/>
      <c r="F171" s="1"/>
      <c r="G171" s="1"/>
      <c r="H171" s="1"/>
      <c r="I171" s="1"/>
    </row>
    <row r="172" spans="1:9">
      <c r="A172" s="1"/>
      <c r="B172" s="1"/>
      <c r="C172" s="1"/>
      <c r="D172" s="1"/>
      <c r="E172" s="1"/>
      <c r="F172" s="1"/>
      <c r="G172" s="1"/>
      <c r="H172" s="1"/>
      <c r="I172" s="1"/>
    </row>
    <row r="173" spans="1:9">
      <c r="A173" s="1"/>
      <c r="B173" s="1"/>
      <c r="C173" s="1"/>
      <c r="D173" s="1"/>
      <c r="E173" s="1"/>
      <c r="F173" s="1"/>
      <c r="G173" s="1"/>
      <c r="H173" s="1"/>
      <c r="I173" s="1"/>
    </row>
    <row r="174" spans="1:9">
      <c r="A174" s="1"/>
      <c r="B174" s="1"/>
      <c r="C174" s="1"/>
      <c r="D174" s="1"/>
      <c r="E174" s="1"/>
      <c r="F174" s="1"/>
      <c r="G174" s="1"/>
      <c r="H174" s="1"/>
      <c r="I174" s="1"/>
    </row>
    <row r="175" spans="1:9">
      <c r="A175" s="1"/>
      <c r="B175" s="1"/>
      <c r="C175" s="1"/>
      <c r="D175" s="1"/>
      <c r="E175" s="1"/>
      <c r="F175" s="1"/>
      <c r="G175" s="1"/>
      <c r="H175" s="1"/>
      <c r="I175" s="1"/>
    </row>
    <row r="176" spans="1:9">
      <c r="A176" s="1"/>
      <c r="B176" s="1"/>
      <c r="C176" s="1"/>
      <c r="D176" s="1"/>
      <c r="E176" s="1"/>
      <c r="F176" s="1"/>
      <c r="G176" s="1"/>
      <c r="H176" s="1"/>
      <c r="I176" s="1"/>
    </row>
    <row r="177" spans="1:9">
      <c r="A177" s="1"/>
      <c r="B177" s="1"/>
      <c r="C177" s="1"/>
      <c r="D177" s="1"/>
      <c r="E177" s="1"/>
      <c r="F177" s="1"/>
      <c r="G177" s="1"/>
      <c r="H177" s="1"/>
      <c r="I177" s="1"/>
    </row>
    <row r="178" spans="1:9">
      <c r="A178" s="1"/>
      <c r="B178" s="1"/>
      <c r="C178" s="1"/>
      <c r="D178" s="1"/>
      <c r="E178" s="1"/>
      <c r="F178" s="1"/>
      <c r="G178" s="1"/>
      <c r="H178" s="1"/>
      <c r="I178" s="1"/>
    </row>
    <row r="179" spans="1:9">
      <c r="A179" s="1"/>
      <c r="B179" s="1"/>
      <c r="C179" s="1"/>
      <c r="D179" s="1"/>
      <c r="E179" s="1"/>
      <c r="F179" s="1"/>
      <c r="G179" s="1"/>
      <c r="H179" s="1"/>
      <c r="I179" s="1"/>
    </row>
    <row r="180" spans="1:9">
      <c r="A180" s="1"/>
      <c r="B180" s="1"/>
      <c r="C180" s="1"/>
      <c r="D180" s="1"/>
      <c r="E180" s="1"/>
      <c r="F180" s="1"/>
      <c r="G180" s="1"/>
      <c r="H180" s="1"/>
      <c r="I180" s="1"/>
    </row>
    <row r="181" spans="1:9">
      <c r="A181" s="1"/>
      <c r="B181" s="1"/>
      <c r="C181" s="1"/>
      <c r="D181" s="1"/>
      <c r="E181" s="1"/>
      <c r="F181" s="1"/>
      <c r="G181" s="1"/>
      <c r="H181" s="1"/>
      <c r="I181" s="1"/>
    </row>
    <row r="182" spans="1:9">
      <c r="A182" s="1"/>
      <c r="B182" s="1"/>
      <c r="C182" s="1"/>
      <c r="D182" s="1"/>
      <c r="E182" s="1"/>
      <c r="F182" s="1"/>
      <c r="G182" s="1"/>
      <c r="H182" s="1"/>
      <c r="I182" s="1"/>
    </row>
    <row r="183" spans="1:9">
      <c r="A183" s="1"/>
      <c r="B183" s="1"/>
      <c r="C183" s="1"/>
      <c r="D183" s="1"/>
      <c r="E183" s="1"/>
      <c r="F183" s="1"/>
      <c r="G183" s="1"/>
      <c r="H183" s="1"/>
      <c r="I183" s="1"/>
    </row>
    <row r="184" spans="1:9">
      <c r="A184" s="1"/>
      <c r="B184" s="1"/>
      <c r="C184" s="1"/>
      <c r="D184" s="1"/>
      <c r="E184" s="1"/>
      <c r="F184" s="1"/>
      <c r="G184" s="1"/>
      <c r="H184" s="1"/>
      <c r="I184" s="1"/>
    </row>
    <row r="185" spans="1:9">
      <c r="A185" s="1"/>
      <c r="B185" s="1"/>
      <c r="C185" s="1"/>
      <c r="D185" s="1"/>
      <c r="E185" s="1"/>
      <c r="F185" s="1"/>
      <c r="G185" s="1"/>
      <c r="H185" s="1"/>
      <c r="I185" s="1"/>
    </row>
    <row r="186" spans="1:9">
      <c r="A186" s="1"/>
      <c r="B186" s="1"/>
      <c r="C186" s="1"/>
      <c r="D186" s="1"/>
      <c r="E186" s="1"/>
      <c r="F186" s="1"/>
      <c r="G186" s="1"/>
      <c r="H186" s="1"/>
      <c r="I186" s="1"/>
    </row>
    <row r="187" spans="1:9">
      <c r="A187" s="1"/>
      <c r="B187" s="1"/>
      <c r="C187" s="1"/>
      <c r="D187" s="1"/>
      <c r="E187" s="1"/>
      <c r="F187" s="1"/>
      <c r="G187" s="1"/>
      <c r="H187" s="1"/>
      <c r="I187" s="1"/>
    </row>
    <row r="188" spans="1:9">
      <c r="A188" s="1"/>
      <c r="B188" s="1"/>
      <c r="C188" s="1"/>
      <c r="D188" s="1"/>
      <c r="E188" s="1"/>
      <c r="F188" s="1"/>
      <c r="G188" s="1"/>
      <c r="H188" s="1"/>
      <c r="I188" s="1"/>
    </row>
    <row r="189" spans="1:9">
      <c r="A189" s="1"/>
      <c r="B189" s="1"/>
      <c r="C189" s="1"/>
      <c r="D189" s="1"/>
      <c r="E189" s="1"/>
      <c r="F189" s="1"/>
      <c r="G189" s="1"/>
      <c r="H189" s="1"/>
      <c r="I189" s="1"/>
    </row>
    <row r="190" spans="1:9">
      <c r="A190" s="1"/>
      <c r="B190" s="1"/>
      <c r="C190" s="1"/>
      <c r="D190" s="1"/>
      <c r="E190" s="1"/>
      <c r="F190" s="1"/>
      <c r="G190" s="1"/>
      <c r="H190" s="1"/>
      <c r="I190" s="1"/>
    </row>
    <row r="191" spans="1:9">
      <c r="A191" s="1"/>
      <c r="B191" s="1"/>
      <c r="C191" s="1"/>
      <c r="D191" s="1"/>
      <c r="E191" s="1"/>
      <c r="F191" s="1"/>
      <c r="G191" s="1"/>
      <c r="H191" s="1"/>
      <c r="I191" s="1"/>
    </row>
    <row r="192" spans="1:9">
      <c r="A192" s="1"/>
      <c r="B192" s="1"/>
      <c r="C192" s="1"/>
      <c r="D192" s="1"/>
      <c r="E192" s="1"/>
      <c r="F192" s="1"/>
      <c r="G192" s="1"/>
      <c r="H192" s="1"/>
      <c r="I192" s="1"/>
    </row>
    <row r="193" spans="1:9">
      <c r="A193" s="1"/>
      <c r="B193" s="1"/>
      <c r="C193" s="1"/>
      <c r="D193" s="1"/>
      <c r="E193" s="1"/>
      <c r="F193" s="1"/>
      <c r="G193" s="1"/>
      <c r="H193" s="1"/>
      <c r="I193" s="1"/>
    </row>
    <row r="194" spans="1:9">
      <c r="A194" s="1"/>
      <c r="B194" s="1"/>
      <c r="C194" s="1"/>
      <c r="D194" s="1"/>
      <c r="E194" s="1"/>
      <c r="F194" s="1"/>
      <c r="G194" s="1"/>
      <c r="H194" s="1"/>
      <c r="I194" s="1"/>
    </row>
    <row r="195" spans="1:9">
      <c r="A195" s="1"/>
      <c r="B195" s="1"/>
      <c r="C195" s="1"/>
      <c r="D195" s="1"/>
      <c r="E195" s="1"/>
      <c r="F195" s="1"/>
      <c r="G195" s="1"/>
      <c r="H195" s="1"/>
      <c r="I195" s="1"/>
    </row>
    <row r="196" spans="1:9">
      <c r="A196" s="1"/>
      <c r="B196" s="1"/>
      <c r="C196" s="1"/>
      <c r="D196" s="1"/>
      <c r="E196" s="1"/>
      <c r="F196" s="1"/>
      <c r="G196" s="1"/>
      <c r="H196" s="1"/>
      <c r="I196" s="1"/>
    </row>
    <row r="197" spans="1:9">
      <c r="A197" s="1"/>
      <c r="B197" s="1"/>
      <c r="C197" s="1"/>
      <c r="D197" s="1"/>
      <c r="E197" s="1"/>
      <c r="F197" s="1"/>
      <c r="G197" s="1"/>
      <c r="H197" s="1"/>
      <c r="I197" s="1"/>
    </row>
  </sheetData>
  <mergeCells count="8">
    <mergeCell ref="A8:B11"/>
    <mergeCell ref="C11:E11"/>
    <mergeCell ref="E9:F10"/>
    <mergeCell ref="G11:H11"/>
    <mergeCell ref="C8:C10"/>
    <mergeCell ref="D8:D10"/>
    <mergeCell ref="E8:H8"/>
    <mergeCell ref="G9:H9"/>
  </mergeCells>
  <phoneticPr fontId="0" type="noConversion"/>
  <hyperlinks>
    <hyperlink ref="A5" location="'Spis tablic List of tables'!A1" display="Powrót do spisu tablic" xr:uid="{00000000-0004-0000-0100-000000000000}"/>
    <hyperlink ref="A6" location="'Spis tablic List of tables'!A1" display="Return to list of tables" xr:uid="{00000000-0004-0000-0100-000001000000}"/>
  </hyperlinks>
  <pageMargins left="0.51181102362204722" right="0.51181102362204722" top="0.59055118110236227" bottom="0.59055118110236227" header="0.51181102362204722" footer="0.51181102362204722"/>
  <pageSetup paperSize="9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5"/>
  <sheetViews>
    <sheetView zoomScaleNormal="100" workbookViewId="0">
      <selection activeCell="A7" sqref="A7"/>
    </sheetView>
  </sheetViews>
  <sheetFormatPr defaultColWidth="9.109375" defaultRowHeight="10.8"/>
  <cols>
    <col min="1" max="1" width="33.109375" style="2" customWidth="1"/>
    <col min="2" max="2" width="1.6640625" style="2" customWidth="1"/>
    <col min="3" max="8" width="7.44140625" style="2" customWidth="1"/>
    <col min="9" max="9" width="8.109375" style="2" customWidth="1"/>
    <col min="10" max="10" width="8.44140625" style="2" customWidth="1"/>
    <col min="11" max="11" width="9.5546875" style="2" bestFit="1" customWidth="1"/>
    <col min="12" max="16384" width="9.109375" style="2"/>
  </cols>
  <sheetData>
    <row r="1" spans="1:12" ht="12.6">
      <c r="A1" s="15" t="s">
        <v>470</v>
      </c>
      <c r="B1" s="15"/>
      <c r="C1" s="15"/>
      <c r="D1" s="15"/>
      <c r="E1" s="15"/>
      <c r="F1" s="15"/>
      <c r="G1" s="15"/>
      <c r="H1" s="15"/>
      <c r="I1" s="1"/>
    </row>
    <row r="2" spans="1:12" ht="12.6">
      <c r="A2" s="259" t="s">
        <v>259</v>
      </c>
      <c r="B2" s="16"/>
      <c r="C2" s="15"/>
      <c r="D2" s="15"/>
      <c r="E2" s="15"/>
      <c r="F2" s="15"/>
      <c r="G2" s="15"/>
      <c r="H2" s="15"/>
      <c r="I2" s="1"/>
    </row>
    <row r="3" spans="1:12" ht="18" customHeight="1">
      <c r="A3" s="15" t="s">
        <v>379</v>
      </c>
      <c r="B3" s="15"/>
      <c r="C3" s="15"/>
      <c r="D3" s="15"/>
      <c r="E3" s="15"/>
      <c r="F3" s="15"/>
      <c r="G3" s="15"/>
      <c r="H3" s="15"/>
      <c r="I3" s="1"/>
    </row>
    <row r="4" spans="1:12" ht="18" customHeight="1">
      <c r="A4" s="17" t="s">
        <v>260</v>
      </c>
      <c r="B4" s="18"/>
      <c r="C4" s="18"/>
      <c r="D4" s="18"/>
      <c r="E4" s="18"/>
      <c r="F4" s="18"/>
      <c r="G4" s="18"/>
      <c r="H4" s="18"/>
      <c r="I4" s="19"/>
      <c r="J4" s="43"/>
    </row>
    <row r="5" spans="1:12" ht="12.6">
      <c r="A5" s="285" t="s">
        <v>261</v>
      </c>
      <c r="B5" s="18"/>
      <c r="C5" s="18"/>
      <c r="D5" s="18"/>
      <c r="E5" s="18"/>
      <c r="F5" s="18"/>
      <c r="G5" s="18"/>
      <c r="H5" s="18"/>
      <c r="I5" s="19"/>
      <c r="J5" s="43"/>
    </row>
    <row r="6" spans="1:12" ht="17.25" customHeight="1">
      <c r="A6" s="18" t="s">
        <v>385</v>
      </c>
      <c r="B6" s="18"/>
      <c r="C6" s="44"/>
      <c r="D6" s="44"/>
      <c r="E6" s="44"/>
      <c r="F6" s="44"/>
      <c r="G6" s="44"/>
      <c r="H6" s="44"/>
      <c r="I6" s="43"/>
      <c r="J6" s="43"/>
    </row>
    <row r="7" spans="1:12" ht="12.75" customHeight="1">
      <c r="A7" s="443" t="s">
        <v>383</v>
      </c>
      <c r="B7" s="18"/>
      <c r="C7" s="44"/>
      <c r="D7" s="44"/>
      <c r="E7" s="44"/>
      <c r="F7" s="44"/>
      <c r="G7" s="44"/>
      <c r="H7" s="44"/>
      <c r="I7" s="43"/>
      <c r="J7" s="43"/>
    </row>
    <row r="8" spans="1:12" ht="12.75" customHeight="1">
      <c r="A8" s="443" t="s">
        <v>384</v>
      </c>
      <c r="B8" s="18"/>
      <c r="C8" s="44"/>
      <c r="D8" s="44"/>
      <c r="E8" s="44"/>
      <c r="F8" s="44"/>
      <c r="G8" s="44"/>
      <c r="H8" s="44"/>
      <c r="I8" s="43"/>
      <c r="J8" s="43"/>
    </row>
    <row r="9" spans="1:12" ht="6.75" customHeight="1">
      <c r="A9" s="1"/>
      <c r="B9" s="1"/>
      <c r="D9" s="1"/>
      <c r="E9" s="1"/>
      <c r="F9" s="1"/>
      <c r="G9" s="1"/>
      <c r="H9" s="1"/>
      <c r="I9" s="1"/>
    </row>
    <row r="10" spans="1:12" ht="24" customHeight="1">
      <c r="A10" s="496" t="s">
        <v>378</v>
      </c>
      <c r="B10" s="496"/>
      <c r="C10" s="45">
        <v>2010</v>
      </c>
      <c r="D10" s="45">
        <v>2015</v>
      </c>
      <c r="E10" s="45">
        <v>2019</v>
      </c>
      <c r="F10" s="45">
        <v>2020</v>
      </c>
      <c r="G10" s="45">
        <v>2010</v>
      </c>
      <c r="H10" s="45">
        <v>2015</v>
      </c>
      <c r="I10" s="45">
        <v>2019</v>
      </c>
      <c r="J10" s="448">
        <v>2020</v>
      </c>
    </row>
    <row r="11" spans="1:12" ht="39" customHeight="1">
      <c r="A11" s="497"/>
      <c r="B11" s="497"/>
      <c r="C11" s="488" t="s">
        <v>279</v>
      </c>
      <c r="D11" s="498"/>
      <c r="E11" s="498"/>
      <c r="F11" s="499"/>
      <c r="G11" s="488" t="s">
        <v>280</v>
      </c>
      <c r="H11" s="498"/>
      <c r="I11" s="498"/>
      <c r="J11" s="498"/>
    </row>
    <row r="12" spans="1:12" ht="21" customHeight="1">
      <c r="A12" s="32" t="s">
        <v>157</v>
      </c>
      <c r="B12" s="32" t="s">
        <v>25</v>
      </c>
      <c r="C12" s="33">
        <v>293419.09999999998</v>
      </c>
      <c r="D12" s="33">
        <v>330075.90000000002</v>
      </c>
      <c r="E12" s="428">
        <v>383317.2</v>
      </c>
      <c r="F12" s="465">
        <v>415567.2</v>
      </c>
      <c r="G12" s="33">
        <v>519103.5</v>
      </c>
      <c r="H12" s="427">
        <v>794519.9</v>
      </c>
      <c r="I12" s="428">
        <v>1027914</v>
      </c>
      <c r="J12" s="465">
        <v>1088080.6000000001</v>
      </c>
      <c r="K12" s="10"/>
      <c r="L12" s="49"/>
    </row>
    <row r="13" spans="1:12" ht="14.1" customHeight="1">
      <c r="A13" s="286" t="s">
        <v>43</v>
      </c>
      <c r="B13" s="32" t="s">
        <v>24</v>
      </c>
      <c r="C13" s="33">
        <v>36.1</v>
      </c>
      <c r="D13" s="34">
        <v>29.4</v>
      </c>
      <c r="E13" s="55">
        <v>27.2</v>
      </c>
      <c r="F13" s="456">
        <v>27.6</v>
      </c>
      <c r="G13" s="34">
        <v>63.9</v>
      </c>
      <c r="H13" s="34">
        <v>70.599999999999994</v>
      </c>
      <c r="I13" s="9">
        <v>72.8</v>
      </c>
      <c r="J13" s="456">
        <v>72.400000000000006</v>
      </c>
      <c r="K13" s="10"/>
      <c r="L13" s="49"/>
    </row>
    <row r="14" spans="1:12" ht="21" customHeight="1">
      <c r="A14" s="36" t="s">
        <v>77</v>
      </c>
      <c r="B14" s="36" t="s">
        <v>25</v>
      </c>
      <c r="C14" s="7">
        <v>32893.1</v>
      </c>
      <c r="D14" s="8">
        <v>41160.1</v>
      </c>
      <c r="E14" s="61">
        <v>34707.800000000003</v>
      </c>
      <c r="F14" s="2">
        <v>37853.199999999997</v>
      </c>
      <c r="G14" s="8">
        <v>20402.400000000001</v>
      </c>
      <c r="H14" s="8">
        <v>35356.199999999997</v>
      </c>
      <c r="I14" s="30">
        <v>46585</v>
      </c>
      <c r="J14" s="10">
        <v>48967</v>
      </c>
      <c r="K14" s="10"/>
      <c r="L14" s="49"/>
    </row>
    <row r="15" spans="1:12" ht="14.1" customHeight="1">
      <c r="A15" s="287" t="s">
        <v>44</v>
      </c>
      <c r="B15" s="36" t="s">
        <v>24</v>
      </c>
      <c r="C15" s="7">
        <v>61.7</v>
      </c>
      <c r="D15" s="8">
        <v>53.8</v>
      </c>
      <c r="E15" s="61">
        <v>42.7</v>
      </c>
      <c r="F15" s="2">
        <v>43.6</v>
      </c>
      <c r="G15" s="8">
        <v>38.299999999999997</v>
      </c>
      <c r="H15" s="8">
        <v>46.2</v>
      </c>
      <c r="I15" s="30">
        <v>57.3</v>
      </c>
      <c r="J15" s="2">
        <v>56.4</v>
      </c>
      <c r="K15" s="10"/>
      <c r="L15" s="49"/>
    </row>
    <row r="16" spans="1:12" ht="21" customHeight="1">
      <c r="A16" s="37" t="s">
        <v>78</v>
      </c>
      <c r="B16" s="36" t="s">
        <v>25</v>
      </c>
      <c r="C16" s="7">
        <v>30042.7</v>
      </c>
      <c r="D16" s="8">
        <v>29811.7</v>
      </c>
      <c r="E16" s="61">
        <v>34236.5</v>
      </c>
      <c r="F16" s="2">
        <v>35249.699999999997</v>
      </c>
      <c r="G16" s="8">
        <v>418134.7</v>
      </c>
      <c r="H16" s="8">
        <v>583073.1</v>
      </c>
      <c r="I16" s="30">
        <v>761689</v>
      </c>
      <c r="J16" s="10">
        <v>812184</v>
      </c>
      <c r="K16" s="10"/>
      <c r="L16" s="49"/>
    </row>
    <row r="17" spans="1:12" ht="14.1" customHeight="1">
      <c r="A17" s="288" t="s">
        <v>45</v>
      </c>
      <c r="B17" s="36" t="s">
        <v>24</v>
      </c>
      <c r="C17" s="7">
        <v>6.7</v>
      </c>
      <c r="D17" s="8">
        <v>4.9000000000000004</v>
      </c>
      <c r="E17" s="61">
        <v>4.3</v>
      </c>
      <c r="F17" s="2">
        <v>4.2</v>
      </c>
      <c r="G17" s="8">
        <v>93.3</v>
      </c>
      <c r="H17" s="8">
        <v>95.1</v>
      </c>
      <c r="I17" s="30">
        <v>95.7</v>
      </c>
      <c r="J17" s="2">
        <v>95.8</v>
      </c>
      <c r="K17" s="10"/>
      <c r="L17" s="49"/>
    </row>
    <row r="18" spans="1:12" ht="21" customHeight="1">
      <c r="A18" s="37" t="s">
        <v>80</v>
      </c>
      <c r="B18" s="36" t="s">
        <v>25</v>
      </c>
      <c r="C18" s="7">
        <v>137159.29999999999</v>
      </c>
      <c r="D18" s="8">
        <v>111320.9</v>
      </c>
      <c r="E18" s="61">
        <v>143193.70000000001</v>
      </c>
      <c r="F18" s="10">
        <v>164165.5</v>
      </c>
      <c r="G18" s="8">
        <v>71022.2</v>
      </c>
      <c r="H18" s="8">
        <v>164987.4</v>
      </c>
      <c r="I18" s="30">
        <v>205728</v>
      </c>
      <c r="J18" s="2">
        <v>211896.8</v>
      </c>
      <c r="K18" s="10"/>
      <c r="L18" s="49"/>
    </row>
    <row r="19" spans="1:12" ht="14.1" customHeight="1">
      <c r="A19" s="37" t="s">
        <v>158</v>
      </c>
      <c r="B19" s="36" t="s">
        <v>24</v>
      </c>
      <c r="C19" s="7">
        <v>65.900000000000006</v>
      </c>
      <c r="D19" s="8">
        <v>40.299999999999997</v>
      </c>
      <c r="E19" s="61">
        <v>41</v>
      </c>
      <c r="F19" s="2">
        <v>43.7</v>
      </c>
      <c r="G19" s="8">
        <v>34.1</v>
      </c>
      <c r="H19" s="8">
        <v>59.7</v>
      </c>
      <c r="I19" s="30">
        <v>59</v>
      </c>
      <c r="J19" s="2">
        <v>56.3</v>
      </c>
      <c r="K19" s="10"/>
      <c r="L19" s="49"/>
    </row>
    <row r="20" spans="1:12" ht="14.1" customHeight="1">
      <c r="A20" s="289" t="s">
        <v>59</v>
      </c>
      <c r="B20" s="93"/>
      <c r="C20" s="7"/>
      <c r="D20" s="8"/>
      <c r="E20" s="61"/>
      <c r="G20" s="8"/>
      <c r="H20" s="8"/>
      <c r="I20" s="30"/>
      <c r="K20" s="10"/>
      <c r="L20" s="49"/>
    </row>
    <row r="21" spans="1:12" ht="14.1" customHeight="1">
      <c r="A21" s="289" t="s">
        <v>60</v>
      </c>
      <c r="B21" s="93"/>
      <c r="C21" s="7"/>
      <c r="D21" s="8"/>
      <c r="E21" s="61"/>
      <c r="G21" s="8"/>
      <c r="H21" s="8"/>
      <c r="I21" s="30"/>
      <c r="K21" s="10"/>
      <c r="L21" s="49"/>
    </row>
    <row r="22" spans="1:12" ht="21" customHeight="1">
      <c r="A22" s="38" t="s">
        <v>81</v>
      </c>
      <c r="B22" s="36" t="s">
        <v>25</v>
      </c>
      <c r="C22" s="7">
        <v>93324</v>
      </c>
      <c r="D22" s="8">
        <v>147783.20000000001</v>
      </c>
      <c r="E22" s="61">
        <v>171179.2</v>
      </c>
      <c r="F22" s="10">
        <v>178298.8</v>
      </c>
      <c r="G22" s="8">
        <v>9544.2000000000007</v>
      </c>
      <c r="H22" s="8">
        <v>11103.2</v>
      </c>
      <c r="I22" s="30">
        <v>13912.2</v>
      </c>
      <c r="J22" s="2">
        <v>15032.8</v>
      </c>
      <c r="K22" s="10"/>
      <c r="L22" s="49"/>
    </row>
    <row r="23" spans="1:12" ht="14.1" customHeight="1">
      <c r="A23" s="38" t="s">
        <v>156</v>
      </c>
      <c r="B23" s="36" t="s">
        <v>24</v>
      </c>
      <c r="C23" s="7">
        <v>90.7</v>
      </c>
      <c r="D23" s="8">
        <v>93</v>
      </c>
      <c r="E23" s="61">
        <v>92.5</v>
      </c>
      <c r="F23" s="2">
        <v>92.2</v>
      </c>
      <c r="G23" s="8">
        <v>9.3000000000000007</v>
      </c>
      <c r="H23" s="8">
        <v>7</v>
      </c>
      <c r="I23" s="30">
        <v>7.5</v>
      </c>
      <c r="J23" s="2">
        <v>7.8</v>
      </c>
      <c r="K23" s="10"/>
      <c r="L23" s="49"/>
    </row>
    <row r="24" spans="1:12" ht="14.1" customHeight="1">
      <c r="A24" s="290" t="s">
        <v>47</v>
      </c>
      <c r="B24" s="66"/>
      <c r="C24" s="42"/>
      <c r="D24" s="39"/>
      <c r="E24" s="40"/>
      <c r="F24" s="40"/>
      <c r="G24" s="40"/>
      <c r="H24" s="41"/>
      <c r="I24" s="41"/>
      <c r="J24" s="46"/>
    </row>
    <row r="25" spans="1:12" ht="14.1" customHeight="1">
      <c r="A25" s="290" t="s">
        <v>82</v>
      </c>
      <c r="B25" s="66"/>
      <c r="C25" s="42"/>
      <c r="D25" s="39"/>
      <c r="E25" s="42"/>
      <c r="F25" s="42"/>
      <c r="G25" s="42"/>
      <c r="H25" s="42"/>
      <c r="I25" s="23"/>
      <c r="J25" s="46"/>
    </row>
  </sheetData>
  <mergeCells count="3">
    <mergeCell ref="A10:B11"/>
    <mergeCell ref="G11:J11"/>
    <mergeCell ref="C11:F11"/>
  </mergeCells>
  <phoneticPr fontId="0" type="noConversion"/>
  <hyperlinks>
    <hyperlink ref="A7" location="'Spis tablic List of tables'!A1" display="Powrót do spisu tablic" xr:uid="{00000000-0004-0000-0200-000000000000}"/>
    <hyperlink ref="A8" location="'Spis tablic List of tables'!A1" display="Return to list of tables" xr:uid="{00000000-0004-0000-0200-000001000000}"/>
  </hyperlinks>
  <pageMargins left="0.47244094488188981" right="0.47244094488188981" top="0.59055118110236227" bottom="0.59055118110236227" header="0.51181102362204722" footer="0.51181102362204722"/>
  <pageSetup paperSize="9"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5"/>
  <sheetViews>
    <sheetView zoomScaleNormal="100" workbookViewId="0">
      <selection activeCell="A7" sqref="A7"/>
    </sheetView>
  </sheetViews>
  <sheetFormatPr defaultColWidth="9.6640625" defaultRowHeight="10.8"/>
  <cols>
    <col min="1" max="1" width="42.88671875" style="48" customWidth="1"/>
    <col min="2" max="2" width="1" style="48" customWidth="1"/>
    <col min="3" max="3" width="7.6640625" style="73" customWidth="1"/>
    <col min="4" max="4" width="8" style="73" customWidth="1"/>
    <col min="5" max="5" width="8.5546875" style="73" customWidth="1"/>
    <col min="6" max="6" width="8.5546875" style="69" customWidth="1"/>
    <col min="7" max="7" width="8.109375" style="69" customWidth="1"/>
    <col min="8" max="8" width="6.77734375" style="73" customWidth="1"/>
    <col min="9" max="9" width="6.77734375" style="48" customWidth="1"/>
    <col min="10" max="16384" width="9.6640625" style="48"/>
  </cols>
  <sheetData>
    <row r="1" spans="1:13" ht="12.6">
      <c r="A1" s="82" t="s">
        <v>471</v>
      </c>
      <c r="B1" s="15"/>
      <c r="C1" s="15"/>
      <c r="D1" s="15"/>
      <c r="E1" s="15"/>
      <c r="F1" s="83"/>
      <c r="G1" s="83"/>
      <c r="H1" s="1"/>
    </row>
    <row r="2" spans="1:13" ht="12" customHeight="1">
      <c r="A2" s="84" t="s">
        <v>264</v>
      </c>
      <c r="B2" s="15"/>
      <c r="C2" s="15"/>
      <c r="D2" s="15"/>
      <c r="E2" s="15"/>
      <c r="F2" s="83"/>
      <c r="G2" s="83"/>
      <c r="H2" s="1"/>
    </row>
    <row r="3" spans="1:13" ht="18" customHeight="1">
      <c r="A3" s="82" t="s">
        <v>380</v>
      </c>
      <c r="B3" s="15"/>
      <c r="C3" s="15"/>
      <c r="D3" s="15"/>
      <c r="E3" s="15"/>
      <c r="F3" s="83"/>
      <c r="G3" s="83"/>
      <c r="H3" s="1"/>
    </row>
    <row r="4" spans="1:13" ht="18.75" customHeight="1">
      <c r="A4" s="291" t="s">
        <v>262</v>
      </c>
      <c r="B4" s="18"/>
      <c r="C4" s="18"/>
      <c r="D4" s="18"/>
      <c r="E4" s="18"/>
      <c r="F4" s="85"/>
      <c r="G4" s="85"/>
      <c r="H4" s="19"/>
    </row>
    <row r="5" spans="1:13" ht="12.75" customHeight="1">
      <c r="A5" s="291" t="s">
        <v>263</v>
      </c>
      <c r="B5" s="18"/>
      <c r="C5" s="18"/>
      <c r="D5" s="18"/>
      <c r="E5" s="18"/>
      <c r="F5" s="85"/>
      <c r="G5" s="85"/>
      <c r="H5" s="19"/>
    </row>
    <row r="6" spans="1:13" ht="18" customHeight="1">
      <c r="A6" s="18" t="s">
        <v>391</v>
      </c>
      <c r="B6" s="18"/>
      <c r="C6" s="18"/>
      <c r="D6" s="18"/>
      <c r="E6" s="18"/>
      <c r="F6" s="85"/>
      <c r="G6" s="85"/>
      <c r="H6" s="19"/>
    </row>
    <row r="7" spans="1:13" ht="12" customHeight="1">
      <c r="A7" s="443" t="s">
        <v>383</v>
      </c>
      <c r="B7" s="18"/>
      <c r="C7" s="18"/>
      <c r="D7" s="18"/>
      <c r="E7" s="18"/>
      <c r="F7" s="85"/>
      <c r="G7" s="85"/>
      <c r="H7" s="19"/>
    </row>
    <row r="8" spans="1:13" ht="12" customHeight="1">
      <c r="A8" s="443" t="s">
        <v>384</v>
      </c>
      <c r="B8" s="18"/>
      <c r="C8" s="18"/>
      <c r="D8" s="18"/>
      <c r="E8" s="18"/>
      <c r="F8" s="85"/>
      <c r="G8" s="85"/>
      <c r="H8" s="19"/>
    </row>
    <row r="9" spans="1:13" ht="6.75" customHeight="1">
      <c r="A9" s="292"/>
      <c r="B9" s="1"/>
      <c r="C9" s="1"/>
      <c r="D9" s="1"/>
      <c r="E9" s="1"/>
      <c r="F9" s="47"/>
      <c r="G9" s="47"/>
      <c r="H9" s="1"/>
    </row>
    <row r="10" spans="1:13" ht="21.75" customHeight="1">
      <c r="A10" s="502" t="s">
        <v>281</v>
      </c>
      <c r="B10" s="485"/>
      <c r="C10" s="91">
        <v>2005</v>
      </c>
      <c r="D10" s="91">
        <v>2010</v>
      </c>
      <c r="E10" s="91">
        <v>2015</v>
      </c>
      <c r="F10" s="449">
        <v>2019</v>
      </c>
      <c r="G10" s="449">
        <v>2020</v>
      </c>
      <c r="H10" s="91">
        <v>2005</v>
      </c>
      <c r="I10" s="476">
        <v>2020</v>
      </c>
    </row>
    <row r="11" spans="1:13" ht="29.25" customHeight="1">
      <c r="A11" s="487"/>
      <c r="B11" s="487"/>
      <c r="C11" s="500" t="s">
        <v>282</v>
      </c>
      <c r="D11" s="501"/>
      <c r="E11" s="501"/>
      <c r="F11" s="501"/>
      <c r="G11" s="503"/>
      <c r="H11" s="500" t="s">
        <v>283</v>
      </c>
      <c r="I11" s="501"/>
    </row>
    <row r="12" spans="1:13" ht="18" customHeight="1">
      <c r="A12" s="32" t="s">
        <v>159</v>
      </c>
      <c r="B12" s="36" t="s">
        <v>23</v>
      </c>
      <c r="C12" s="54">
        <v>582110</v>
      </c>
      <c r="D12" s="54">
        <v>812522.6</v>
      </c>
      <c r="E12" s="55">
        <v>1124595.8</v>
      </c>
      <c r="F12" s="428">
        <v>1411231.4</v>
      </c>
      <c r="G12" s="49">
        <v>1503647.8</v>
      </c>
      <c r="H12" s="54">
        <v>100</v>
      </c>
      <c r="I12" s="49">
        <v>100</v>
      </c>
      <c r="K12" s="59"/>
      <c r="L12" s="59"/>
      <c r="M12" s="59"/>
    </row>
    <row r="13" spans="1:13" ht="14.1" customHeight="1">
      <c r="A13" s="286" t="s">
        <v>89</v>
      </c>
      <c r="B13" s="36"/>
      <c r="C13" s="94"/>
      <c r="D13" s="50"/>
      <c r="E13" s="51"/>
      <c r="F13" s="55"/>
      <c r="G13" s="49"/>
      <c r="H13" s="470"/>
      <c r="I13" s="470"/>
    </row>
    <row r="14" spans="1:13" ht="21.75" customHeight="1">
      <c r="A14" s="53" t="s">
        <v>160</v>
      </c>
      <c r="B14" s="71" t="s">
        <v>23</v>
      </c>
      <c r="C14" s="95">
        <v>40219</v>
      </c>
      <c r="D14" s="54">
        <v>53295.5</v>
      </c>
      <c r="E14" s="55">
        <v>76516.3</v>
      </c>
      <c r="F14" s="55">
        <v>81292.800000000003</v>
      </c>
      <c r="G14" s="49">
        <v>86820.2</v>
      </c>
      <c r="H14" s="56">
        <v>6.9</v>
      </c>
      <c r="I14" s="57">
        <v>5.8</v>
      </c>
    </row>
    <row r="15" spans="1:13" ht="12.75" customHeight="1">
      <c r="A15" s="293" t="s">
        <v>26</v>
      </c>
      <c r="B15" s="71"/>
      <c r="C15" s="94"/>
      <c r="D15" s="50"/>
      <c r="E15" s="51"/>
      <c r="F15" s="61"/>
      <c r="G15" s="457"/>
      <c r="H15" s="56"/>
      <c r="I15" s="57"/>
    </row>
    <row r="16" spans="1:13" ht="21" customHeight="1">
      <c r="A16" s="58" t="s">
        <v>227</v>
      </c>
      <c r="B16" s="92" t="s">
        <v>23</v>
      </c>
      <c r="C16" s="96"/>
      <c r="D16" s="50"/>
      <c r="E16" s="51"/>
      <c r="F16" s="61"/>
      <c r="G16" s="457"/>
      <c r="H16" s="56"/>
      <c r="I16" s="57"/>
    </row>
    <row r="17" spans="1:13" ht="14.25" customHeight="1">
      <c r="A17" s="48" t="s">
        <v>228</v>
      </c>
      <c r="B17" s="92" t="s">
        <v>23</v>
      </c>
      <c r="C17" s="63">
        <v>27945</v>
      </c>
      <c r="D17" s="52">
        <v>32261.8</v>
      </c>
      <c r="E17" s="61">
        <v>44782</v>
      </c>
      <c r="F17" s="61">
        <v>39173.599999999999</v>
      </c>
      <c r="G17" s="457">
        <v>42396.9</v>
      </c>
      <c r="H17" s="62">
        <v>4.8</v>
      </c>
      <c r="I17" s="60">
        <v>2.8</v>
      </c>
    </row>
    <row r="18" spans="1:13" ht="14.25" customHeight="1">
      <c r="A18" s="294" t="s">
        <v>51</v>
      </c>
      <c r="B18" s="93"/>
      <c r="C18" s="63"/>
      <c r="D18" s="50"/>
      <c r="E18" s="51"/>
      <c r="F18" s="61"/>
      <c r="G18" s="457"/>
      <c r="H18" s="56"/>
      <c r="I18" s="57"/>
    </row>
    <row r="19" spans="1:13" ht="21" customHeight="1">
      <c r="A19" s="53" t="s">
        <v>161</v>
      </c>
      <c r="B19" s="71" t="s">
        <v>23</v>
      </c>
      <c r="C19" s="95">
        <v>305231.8</v>
      </c>
      <c r="D19" s="54">
        <v>448177.4</v>
      </c>
      <c r="E19" s="55">
        <v>612884.80000000005</v>
      </c>
      <c r="F19" s="55">
        <v>795925.5</v>
      </c>
      <c r="G19" s="49">
        <v>847433.7</v>
      </c>
      <c r="H19" s="56">
        <v>52.4</v>
      </c>
      <c r="I19" s="57">
        <v>56.4</v>
      </c>
      <c r="K19" s="59"/>
      <c r="L19" s="59"/>
      <c r="M19" s="59"/>
    </row>
    <row r="20" spans="1:13" ht="14.1" customHeight="1">
      <c r="A20" s="286" t="s">
        <v>27</v>
      </c>
      <c r="B20" s="71"/>
      <c r="C20" s="97"/>
      <c r="D20" s="61"/>
      <c r="E20" s="61"/>
      <c r="F20" s="61"/>
      <c r="G20" s="457"/>
      <c r="H20" s="97"/>
      <c r="I20" s="97"/>
    </row>
    <row r="21" spans="1:13" ht="21" customHeight="1">
      <c r="A21" s="36" t="s">
        <v>52</v>
      </c>
      <c r="B21" s="71" t="s">
        <v>23</v>
      </c>
      <c r="C21" s="63">
        <v>44998.400000000001</v>
      </c>
      <c r="D21" s="52">
        <v>63318.8</v>
      </c>
      <c r="E21" s="61">
        <v>88866.4</v>
      </c>
      <c r="F21" s="61">
        <v>111796.2</v>
      </c>
      <c r="G21" s="457">
        <v>119199.3</v>
      </c>
      <c r="H21" s="62">
        <v>7.7</v>
      </c>
      <c r="I21" s="60">
        <v>7.9</v>
      </c>
    </row>
    <row r="22" spans="1:13" ht="12" customHeight="1">
      <c r="A22" s="287" t="s">
        <v>53</v>
      </c>
      <c r="B22" s="71"/>
      <c r="C22" s="63"/>
      <c r="D22" s="50"/>
      <c r="E22" s="51"/>
      <c r="F22" s="61"/>
      <c r="G22" s="457"/>
      <c r="H22" s="62"/>
      <c r="I22" s="60"/>
    </row>
    <row r="23" spans="1:13" ht="21" customHeight="1">
      <c r="A23" s="36" t="s">
        <v>54</v>
      </c>
      <c r="B23" s="71" t="s">
        <v>23</v>
      </c>
      <c r="C23" s="63">
        <v>12378.6</v>
      </c>
      <c r="D23" s="52">
        <v>14155.5</v>
      </c>
      <c r="E23" s="61">
        <v>16487.5</v>
      </c>
      <c r="F23" s="61">
        <v>17803.900000000001</v>
      </c>
      <c r="G23" s="457">
        <v>17876.3</v>
      </c>
      <c r="H23" s="62">
        <v>2.1</v>
      </c>
      <c r="I23" s="60">
        <v>1.2</v>
      </c>
    </row>
    <row r="24" spans="1:13" ht="14.1" customHeight="1">
      <c r="A24" s="295" t="s">
        <v>55</v>
      </c>
      <c r="B24" s="71"/>
      <c r="C24" s="63"/>
      <c r="D24" s="50"/>
      <c r="E24" s="51"/>
      <c r="F24" s="61"/>
      <c r="G24" s="457"/>
      <c r="H24" s="62"/>
      <c r="I24" s="60"/>
    </row>
    <row r="25" spans="1:13" ht="21" customHeight="1">
      <c r="A25" s="64" t="s">
        <v>28</v>
      </c>
      <c r="B25" s="73" t="s">
        <v>23</v>
      </c>
      <c r="C25" s="63">
        <v>2976.2</v>
      </c>
      <c r="D25" s="52">
        <v>4369</v>
      </c>
      <c r="E25" s="61">
        <v>6465.3</v>
      </c>
      <c r="F25" s="61">
        <v>10747.4</v>
      </c>
      <c r="G25" s="457">
        <v>11449.7</v>
      </c>
      <c r="H25" s="62">
        <v>0.5</v>
      </c>
      <c r="I25" s="60">
        <v>0.8</v>
      </c>
    </row>
    <row r="26" spans="1:13" ht="12.75" customHeight="1">
      <c r="A26" s="287" t="s">
        <v>29</v>
      </c>
      <c r="B26" s="73"/>
      <c r="C26" s="63"/>
      <c r="D26" s="50"/>
      <c r="E26" s="51"/>
      <c r="F26" s="61"/>
      <c r="G26" s="457"/>
      <c r="H26" s="62"/>
      <c r="I26" s="60"/>
    </row>
    <row r="27" spans="1:13" ht="21" customHeight="1">
      <c r="A27" s="38" t="s">
        <v>56</v>
      </c>
      <c r="B27" s="73" t="s">
        <v>23</v>
      </c>
      <c r="C27" s="63">
        <v>5920</v>
      </c>
      <c r="D27" s="52">
        <v>5553.3</v>
      </c>
      <c r="E27" s="61">
        <v>5894.8</v>
      </c>
      <c r="F27" s="61">
        <v>8410.1</v>
      </c>
      <c r="G27" s="457">
        <v>8834.2999999999993</v>
      </c>
      <c r="H27" s="62">
        <v>1</v>
      </c>
      <c r="I27" s="60">
        <v>0.6</v>
      </c>
    </row>
    <row r="28" spans="1:13" ht="12" customHeight="1">
      <c r="A28" s="294" t="s">
        <v>30</v>
      </c>
      <c r="B28" s="73"/>
      <c r="C28" s="63"/>
      <c r="D28" s="50"/>
      <c r="E28" s="51"/>
      <c r="F28" s="61"/>
      <c r="G28" s="457"/>
      <c r="H28" s="62"/>
      <c r="I28" s="60"/>
    </row>
    <row r="29" spans="1:13" ht="21" customHeight="1">
      <c r="A29" s="65" t="s">
        <v>57</v>
      </c>
      <c r="B29" s="93" t="s">
        <v>23</v>
      </c>
      <c r="C29" s="63">
        <v>4800.5</v>
      </c>
      <c r="D29" s="52">
        <v>3224.4</v>
      </c>
      <c r="E29" s="61">
        <v>3156.9</v>
      </c>
      <c r="F29" s="61">
        <v>3092.9</v>
      </c>
      <c r="G29" s="457">
        <v>3326.9</v>
      </c>
      <c r="H29" s="62">
        <v>0.8</v>
      </c>
      <c r="I29" s="60">
        <v>0.2</v>
      </c>
    </row>
    <row r="30" spans="1:13" ht="12.75" customHeight="1">
      <c r="A30" s="294" t="s">
        <v>170</v>
      </c>
      <c r="B30" s="93"/>
      <c r="C30" s="63"/>
      <c r="D30" s="50"/>
      <c r="E30" s="51"/>
      <c r="F30" s="61"/>
      <c r="G30" s="457"/>
      <c r="H30" s="62"/>
      <c r="I30" s="60"/>
    </row>
    <row r="31" spans="1:13" ht="21" customHeight="1">
      <c r="A31" s="66" t="s">
        <v>164</v>
      </c>
      <c r="B31" s="93" t="s">
        <v>23</v>
      </c>
      <c r="C31" s="63">
        <v>1325</v>
      </c>
      <c r="D31" s="52">
        <v>1380.7</v>
      </c>
      <c r="E31" s="61">
        <v>1758.1</v>
      </c>
      <c r="F31" s="61">
        <v>1966</v>
      </c>
      <c r="G31" s="457">
        <v>1943</v>
      </c>
      <c r="H31" s="62">
        <v>0.2</v>
      </c>
      <c r="I31" s="60">
        <v>0.1</v>
      </c>
    </row>
    <row r="32" spans="1:13" ht="13.5" customHeight="1">
      <c r="A32" s="290" t="s">
        <v>58</v>
      </c>
      <c r="B32" s="93" t="s">
        <v>23</v>
      </c>
      <c r="C32" s="96"/>
      <c r="D32" s="52"/>
      <c r="E32" s="61"/>
      <c r="F32" s="61"/>
      <c r="G32" s="457"/>
      <c r="H32" s="62"/>
      <c r="I32" s="60"/>
    </row>
    <row r="33" spans="1:9" ht="21" customHeight="1">
      <c r="A33" s="38" t="s">
        <v>163</v>
      </c>
      <c r="B33" s="93" t="s">
        <v>23</v>
      </c>
      <c r="C33" s="63">
        <v>10559.4</v>
      </c>
      <c r="D33" s="52">
        <v>17148.099999999999</v>
      </c>
      <c r="E33" s="61">
        <v>22484.3</v>
      </c>
      <c r="F33" s="61">
        <v>30898.7</v>
      </c>
      <c r="G33" s="457">
        <v>32615.7</v>
      </c>
      <c r="H33" s="62">
        <v>1.8</v>
      </c>
      <c r="I33" s="60">
        <v>2.2000000000000002</v>
      </c>
    </row>
    <row r="34" spans="1:9" ht="12.75" customHeight="1">
      <c r="A34" s="290" t="s">
        <v>192</v>
      </c>
      <c r="B34" s="93" t="s">
        <v>23</v>
      </c>
      <c r="C34" s="63"/>
      <c r="D34" s="52"/>
      <c r="E34" s="61"/>
      <c r="F34" s="61"/>
      <c r="G34" s="457"/>
      <c r="H34" s="62"/>
      <c r="I34" s="60"/>
    </row>
    <row r="35" spans="1:9" ht="21" customHeight="1">
      <c r="A35" s="38" t="s">
        <v>229</v>
      </c>
      <c r="B35" s="93" t="s">
        <v>23</v>
      </c>
      <c r="C35" s="63">
        <v>13598.8</v>
      </c>
      <c r="D35" s="52">
        <v>21051.4</v>
      </c>
      <c r="E35" s="61">
        <v>31532</v>
      </c>
      <c r="F35" s="61">
        <v>40658.199999999997</v>
      </c>
      <c r="G35" s="457">
        <v>41788.1</v>
      </c>
      <c r="H35" s="62">
        <v>2.2999999999999998</v>
      </c>
      <c r="I35" s="60">
        <v>2.8</v>
      </c>
    </row>
    <row r="36" spans="1:9" ht="13.5" customHeight="1">
      <c r="A36" s="290" t="s">
        <v>2</v>
      </c>
      <c r="B36" s="93"/>
      <c r="C36" s="63"/>
      <c r="D36" s="50"/>
      <c r="E36" s="51"/>
      <c r="F36" s="61"/>
      <c r="G36" s="457"/>
      <c r="H36" s="62"/>
      <c r="I36" s="60"/>
    </row>
    <row r="37" spans="1:9" ht="21" customHeight="1">
      <c r="A37" s="38" t="s">
        <v>3</v>
      </c>
      <c r="B37" s="93" t="s">
        <v>23</v>
      </c>
      <c r="C37" s="63">
        <v>5067.3</v>
      </c>
      <c r="D37" s="50">
        <v>8314.2999999999993</v>
      </c>
      <c r="E37" s="51">
        <v>10068.1</v>
      </c>
      <c r="F37" s="61">
        <v>11642.4</v>
      </c>
      <c r="G37" s="457">
        <v>11526.6</v>
      </c>
      <c r="H37" s="62">
        <v>0.9</v>
      </c>
      <c r="I37" s="60">
        <v>0.8</v>
      </c>
    </row>
    <row r="38" spans="1:9">
      <c r="A38" s="290" t="s">
        <v>4</v>
      </c>
      <c r="B38" s="93"/>
      <c r="C38" s="63"/>
      <c r="D38" s="50"/>
      <c r="E38" s="51"/>
      <c r="F38" s="61"/>
      <c r="G38" s="457"/>
      <c r="H38" s="62"/>
      <c r="I38" s="60"/>
    </row>
    <row r="39" spans="1:9" ht="21" customHeight="1">
      <c r="A39" s="36" t="s">
        <v>165</v>
      </c>
      <c r="B39" s="81" t="s">
        <v>23</v>
      </c>
      <c r="C39" s="63">
        <v>17735.900000000001</v>
      </c>
      <c r="D39" s="52">
        <v>25581.8</v>
      </c>
      <c r="E39" s="61">
        <v>39278.9</v>
      </c>
      <c r="F39" s="61">
        <v>49457.7</v>
      </c>
      <c r="G39" s="457">
        <v>51254.2</v>
      </c>
      <c r="H39" s="62">
        <v>3.1</v>
      </c>
      <c r="I39" s="60">
        <v>3.4</v>
      </c>
    </row>
    <row r="40" spans="1:9">
      <c r="A40" s="287" t="s">
        <v>86</v>
      </c>
      <c r="B40" s="81" t="s">
        <v>23</v>
      </c>
      <c r="C40" s="63"/>
      <c r="D40" s="50"/>
      <c r="E40" s="51"/>
      <c r="F40" s="61"/>
      <c r="G40" s="457"/>
      <c r="H40" s="62"/>
      <c r="I40" s="57"/>
    </row>
    <row r="41" spans="1:9" ht="21" customHeight="1">
      <c r="A41" s="36" t="s">
        <v>92</v>
      </c>
      <c r="B41" s="81" t="s">
        <v>23</v>
      </c>
      <c r="C41" s="63">
        <v>23877</v>
      </c>
      <c r="D41" s="50">
        <v>29687.599999999999</v>
      </c>
      <c r="E41" s="51">
        <v>40004.800000000003</v>
      </c>
      <c r="F41" s="61">
        <v>51560</v>
      </c>
      <c r="G41" s="457">
        <v>55340.5</v>
      </c>
      <c r="H41" s="62">
        <v>4.0999999999999996</v>
      </c>
      <c r="I41" s="60">
        <v>3.7</v>
      </c>
    </row>
    <row r="42" spans="1:9">
      <c r="A42" s="287" t="s">
        <v>149</v>
      </c>
      <c r="B42" s="81"/>
      <c r="C42" s="63"/>
      <c r="D42" s="50"/>
      <c r="E42" s="51"/>
      <c r="F42" s="61"/>
      <c r="G42" s="457"/>
      <c r="H42" s="62"/>
      <c r="I42" s="60"/>
    </row>
    <row r="43" spans="1:9" ht="21" customHeight="1">
      <c r="A43" s="67" t="s">
        <v>166</v>
      </c>
      <c r="B43" s="71" t="s">
        <v>23</v>
      </c>
      <c r="C43" s="63">
        <v>5981.4</v>
      </c>
      <c r="D43" s="50">
        <v>8008.5</v>
      </c>
      <c r="E43" s="51">
        <v>9206.6</v>
      </c>
      <c r="F43" s="61">
        <v>10663.7</v>
      </c>
      <c r="G43" s="457">
        <v>11715.6</v>
      </c>
      <c r="H43" s="62">
        <v>1</v>
      </c>
      <c r="I43" s="60">
        <v>0.8</v>
      </c>
    </row>
    <row r="44" spans="1:9" ht="12">
      <c r="A44" s="296" t="s">
        <v>230</v>
      </c>
      <c r="B44" s="71" t="s">
        <v>23</v>
      </c>
      <c r="C44" s="63"/>
      <c r="D44" s="52"/>
      <c r="E44" s="61"/>
      <c r="F44" s="61"/>
      <c r="G44" s="457"/>
      <c r="H44" s="62"/>
      <c r="I44" s="60"/>
    </row>
    <row r="45" spans="1:9" ht="21" customHeight="1">
      <c r="A45" s="65" t="s">
        <v>5</v>
      </c>
      <c r="B45" s="71" t="s">
        <v>23</v>
      </c>
      <c r="C45" s="63">
        <v>19612.3</v>
      </c>
      <c r="D45" s="62">
        <v>34039.800000000003</v>
      </c>
      <c r="E45" s="68">
        <v>50752.9</v>
      </c>
      <c r="F45" s="61">
        <v>68309.399999999994</v>
      </c>
      <c r="G45" s="457">
        <v>71628.2</v>
      </c>
      <c r="H45" s="62">
        <v>3.4</v>
      </c>
      <c r="I45" s="60">
        <v>4.8</v>
      </c>
    </row>
    <row r="46" spans="1:9">
      <c r="A46" s="287" t="s">
        <v>231</v>
      </c>
      <c r="B46" s="71" t="s">
        <v>23</v>
      </c>
      <c r="C46" s="63"/>
      <c r="D46" s="50"/>
      <c r="E46" s="50"/>
      <c r="F46" s="98"/>
      <c r="G46" s="98"/>
      <c r="H46" s="62"/>
      <c r="I46" s="70"/>
    </row>
    <row r="47" spans="1:9" ht="30.6" customHeight="1">
      <c r="A47" s="287"/>
      <c r="B47" s="71"/>
      <c r="C47" s="471"/>
      <c r="H47" s="471"/>
      <c r="I47" s="70"/>
    </row>
    <row r="48" spans="1:9" ht="16.5" customHeight="1">
      <c r="A48" s="82" t="s">
        <v>472</v>
      </c>
      <c r="B48" s="86"/>
      <c r="C48" s="86"/>
      <c r="D48" s="86"/>
      <c r="E48" s="86"/>
      <c r="F48" s="87"/>
      <c r="G48" s="87"/>
      <c r="H48" s="48"/>
    </row>
    <row r="49" spans="1:9" ht="17.25" customHeight="1">
      <c r="A49" s="82" t="s">
        <v>379</v>
      </c>
      <c r="B49" s="88"/>
      <c r="C49" s="89"/>
      <c r="D49" s="89"/>
      <c r="E49" s="89"/>
      <c r="F49" s="90"/>
      <c r="G49" s="90"/>
      <c r="H49" s="72"/>
    </row>
    <row r="50" spans="1:9" ht="18" customHeight="1">
      <c r="A50" s="291" t="s">
        <v>392</v>
      </c>
      <c r="B50" s="101"/>
      <c r="C50" s="102"/>
      <c r="D50" s="102"/>
      <c r="E50" s="102"/>
      <c r="F50" s="103"/>
      <c r="G50" s="103"/>
      <c r="H50" s="104"/>
      <c r="I50" s="105"/>
    </row>
    <row r="51" spans="1:9" ht="18" customHeight="1">
      <c r="A51" s="18" t="s">
        <v>385</v>
      </c>
      <c r="B51" s="101"/>
      <c r="C51" s="102"/>
      <c r="D51" s="102"/>
      <c r="E51" s="102"/>
      <c r="F51" s="103"/>
      <c r="G51" s="103"/>
      <c r="H51" s="104"/>
      <c r="I51" s="105"/>
    </row>
    <row r="52" spans="1:9" ht="6.75" customHeight="1">
      <c r="A52" s="292"/>
    </row>
    <row r="53" spans="1:9" ht="21.75" customHeight="1">
      <c r="A53" s="502" t="s">
        <v>281</v>
      </c>
      <c r="B53" s="485"/>
      <c r="C53" s="91">
        <v>2005</v>
      </c>
      <c r="D53" s="91">
        <v>2010</v>
      </c>
      <c r="E53" s="91">
        <v>2015</v>
      </c>
      <c r="F53" s="449">
        <v>2019</v>
      </c>
      <c r="G53" s="449">
        <v>2020</v>
      </c>
      <c r="H53" s="91">
        <v>2005</v>
      </c>
      <c r="I53" s="476">
        <v>2020</v>
      </c>
    </row>
    <row r="54" spans="1:9" ht="29.25" customHeight="1">
      <c r="A54" s="487"/>
      <c r="B54" s="487"/>
      <c r="C54" s="500" t="s">
        <v>284</v>
      </c>
      <c r="D54" s="501"/>
      <c r="E54" s="501"/>
      <c r="F54" s="501"/>
      <c r="G54" s="503"/>
      <c r="H54" s="500" t="s">
        <v>283</v>
      </c>
      <c r="I54" s="501"/>
    </row>
    <row r="55" spans="1:9" ht="19.5" customHeight="1">
      <c r="A55" s="74" t="s">
        <v>34</v>
      </c>
      <c r="B55" s="93"/>
      <c r="C55" s="62"/>
      <c r="D55" s="62"/>
      <c r="E55" s="62"/>
      <c r="F55" s="100"/>
      <c r="G55" s="100"/>
      <c r="H55" s="62"/>
      <c r="I55" s="60"/>
    </row>
    <row r="56" spans="1:9" ht="12" customHeight="1">
      <c r="A56" s="297" t="s">
        <v>32</v>
      </c>
      <c r="B56" s="93"/>
      <c r="C56" s="62"/>
      <c r="D56" s="62"/>
      <c r="E56" s="62"/>
      <c r="F56" s="100"/>
      <c r="G56" s="100"/>
      <c r="H56" s="62"/>
      <c r="I56" s="60"/>
    </row>
    <row r="57" spans="1:9" ht="15" customHeight="1">
      <c r="A57" s="75" t="s">
        <v>6</v>
      </c>
      <c r="B57" s="81"/>
      <c r="C57" s="62"/>
      <c r="D57" s="50"/>
      <c r="E57" s="50"/>
      <c r="F57" s="98"/>
      <c r="G57" s="98"/>
      <c r="H57" s="50"/>
      <c r="I57" s="60"/>
    </row>
    <row r="58" spans="1:9" ht="12.75" customHeight="1">
      <c r="A58" s="38" t="s">
        <v>232</v>
      </c>
      <c r="B58" s="71" t="s">
        <v>23</v>
      </c>
      <c r="C58" s="62">
        <v>26986.9</v>
      </c>
      <c r="D58" s="50">
        <v>40485.599999999999</v>
      </c>
      <c r="E58" s="51">
        <v>50052.5</v>
      </c>
      <c r="F58" s="51">
        <v>63744.4</v>
      </c>
      <c r="G58" s="69">
        <v>66739.5</v>
      </c>
      <c r="H58" s="62">
        <v>4.5999999999999996</v>
      </c>
      <c r="I58" s="60">
        <v>4.4000000000000004</v>
      </c>
    </row>
    <row r="59" spans="1:9" ht="14.1" customHeight="1">
      <c r="A59" s="287" t="s">
        <v>37</v>
      </c>
      <c r="B59" s="71"/>
      <c r="C59" s="62"/>
      <c r="D59" s="50"/>
      <c r="E59" s="51"/>
      <c r="F59" s="51"/>
      <c r="H59" s="62"/>
      <c r="I59" s="60"/>
    </row>
    <row r="60" spans="1:9" ht="19.5" customHeight="1">
      <c r="A60" s="64" t="s">
        <v>7</v>
      </c>
      <c r="B60" s="81" t="s">
        <v>23</v>
      </c>
      <c r="C60" s="62">
        <v>16711.599999999999</v>
      </c>
      <c r="D60" s="52">
        <v>25092.6</v>
      </c>
      <c r="E60" s="61">
        <v>32748.1</v>
      </c>
      <c r="F60" s="51">
        <v>38437.800000000003</v>
      </c>
      <c r="G60" s="69">
        <v>40380.6</v>
      </c>
      <c r="H60" s="62">
        <v>2.9</v>
      </c>
      <c r="I60" s="60">
        <v>2.7</v>
      </c>
    </row>
    <row r="61" spans="1:9" ht="13.5" customHeight="1">
      <c r="A61" s="287" t="s">
        <v>33</v>
      </c>
      <c r="B61" s="81"/>
      <c r="C61" s="62"/>
      <c r="D61" s="50"/>
      <c r="E61" s="51"/>
      <c r="F61" s="51"/>
      <c r="H61" s="62"/>
      <c r="I61" s="60"/>
    </row>
    <row r="62" spans="1:9" ht="20.25" customHeight="1">
      <c r="A62" s="75" t="s">
        <v>167</v>
      </c>
      <c r="B62" s="71" t="s">
        <v>23</v>
      </c>
      <c r="C62" s="62">
        <v>14666.9</v>
      </c>
      <c r="D62" s="50">
        <v>29221.3</v>
      </c>
      <c r="E62" s="51">
        <v>44463.4</v>
      </c>
      <c r="F62" s="61">
        <v>60148</v>
      </c>
      <c r="G62" s="69">
        <v>64370.7</v>
      </c>
      <c r="H62" s="62">
        <v>2.5</v>
      </c>
      <c r="I62" s="60">
        <v>4.3</v>
      </c>
    </row>
    <row r="63" spans="1:9" ht="12" customHeight="1">
      <c r="A63" s="287" t="s">
        <v>233</v>
      </c>
      <c r="B63" s="71"/>
      <c r="C63" s="62"/>
      <c r="D63" s="50"/>
      <c r="E63" s="51"/>
      <c r="F63" s="51"/>
      <c r="H63" s="62"/>
      <c r="I63" s="60"/>
    </row>
    <row r="64" spans="1:9" ht="21" customHeight="1">
      <c r="A64" s="36" t="s">
        <v>246</v>
      </c>
      <c r="B64" s="71"/>
      <c r="C64" s="62">
        <v>4950.3</v>
      </c>
      <c r="D64" s="50">
        <v>10045.4</v>
      </c>
      <c r="E64" s="61">
        <v>11268</v>
      </c>
      <c r="F64" s="51">
        <v>10447.299999999999</v>
      </c>
      <c r="G64" s="69">
        <v>11028.1</v>
      </c>
      <c r="H64" s="62">
        <v>0.9</v>
      </c>
      <c r="I64" s="60">
        <v>0.7</v>
      </c>
    </row>
    <row r="65" spans="1:9" ht="12" customHeight="1">
      <c r="A65" s="296" t="s">
        <v>72</v>
      </c>
      <c r="B65" s="71"/>
      <c r="C65" s="62"/>
      <c r="D65" s="50"/>
      <c r="E65" s="51"/>
      <c r="F65" s="51"/>
      <c r="H65" s="62"/>
      <c r="I65" s="60"/>
    </row>
    <row r="66" spans="1:9" ht="23.25" customHeight="1">
      <c r="A66" s="38" t="s">
        <v>8</v>
      </c>
      <c r="B66" s="92" t="s">
        <v>23</v>
      </c>
      <c r="C66" s="62">
        <v>9874.2000000000007</v>
      </c>
      <c r="D66" s="50">
        <v>15968.4</v>
      </c>
      <c r="E66" s="61">
        <v>23721.4</v>
      </c>
      <c r="F66" s="51">
        <v>36436.300000000003</v>
      </c>
      <c r="G66" s="69">
        <v>45896.7</v>
      </c>
      <c r="H66" s="62">
        <v>1.7</v>
      </c>
      <c r="I66" s="60">
        <v>3.1</v>
      </c>
    </row>
    <row r="67" spans="1:9" ht="12" customHeight="1">
      <c r="A67" s="290" t="s">
        <v>9</v>
      </c>
      <c r="B67" s="93" t="s">
        <v>23</v>
      </c>
      <c r="C67" s="62"/>
      <c r="D67" s="50"/>
      <c r="E67" s="51"/>
      <c r="F67" s="51"/>
      <c r="H67" s="62"/>
      <c r="I67" s="60"/>
    </row>
    <row r="68" spans="1:9" ht="23.25" customHeight="1">
      <c r="A68" s="38" t="s">
        <v>168</v>
      </c>
      <c r="B68" s="93" t="s">
        <v>23</v>
      </c>
      <c r="C68" s="62">
        <v>14743.9</v>
      </c>
      <c r="D68" s="52">
        <v>20852.400000000001</v>
      </c>
      <c r="E68" s="61">
        <v>23403.200000000001</v>
      </c>
      <c r="F68" s="51">
        <v>30129.7</v>
      </c>
      <c r="G68" s="69">
        <v>30524.5</v>
      </c>
      <c r="H68" s="62">
        <v>2.5</v>
      </c>
      <c r="I68" s="60">
        <v>2</v>
      </c>
    </row>
    <row r="69" spans="1:9" ht="12" customHeight="1">
      <c r="A69" s="290" t="s">
        <v>87</v>
      </c>
      <c r="B69" s="93"/>
      <c r="C69" s="62"/>
      <c r="D69" s="50"/>
      <c r="E69" s="51"/>
      <c r="F69" s="51"/>
      <c r="H69" s="62"/>
      <c r="I69" s="60"/>
    </row>
    <row r="70" spans="1:9" ht="21" customHeight="1">
      <c r="A70" s="38" t="s">
        <v>405</v>
      </c>
      <c r="B70" s="93" t="s">
        <v>23</v>
      </c>
      <c r="C70" s="62">
        <v>28754.6</v>
      </c>
      <c r="D70" s="52">
        <v>42107.3</v>
      </c>
      <c r="E70" s="61">
        <v>60750.1</v>
      </c>
      <c r="F70" s="51">
        <v>85100.1</v>
      </c>
      <c r="G70" s="69">
        <v>91867.9</v>
      </c>
      <c r="H70" s="62">
        <v>4.9000000000000004</v>
      </c>
      <c r="I70" s="60">
        <v>6.1</v>
      </c>
    </row>
    <row r="71" spans="1:9" ht="12.75" customHeight="1">
      <c r="A71" s="290" t="s">
        <v>83</v>
      </c>
      <c r="B71" s="93" t="s">
        <v>23</v>
      </c>
      <c r="C71" s="62"/>
      <c r="D71" s="52"/>
      <c r="E71" s="61"/>
      <c r="F71" s="51"/>
      <c r="H71" s="62"/>
      <c r="I71" s="60"/>
    </row>
    <row r="72" spans="1:9" ht="21" customHeight="1">
      <c r="A72" s="66" t="s">
        <v>10</v>
      </c>
      <c r="B72" s="93" t="s">
        <v>23</v>
      </c>
      <c r="C72" s="62">
        <v>5625.3</v>
      </c>
      <c r="D72" s="52">
        <v>6714.7</v>
      </c>
      <c r="E72" s="61">
        <v>8862</v>
      </c>
      <c r="F72" s="51">
        <v>13422.1</v>
      </c>
      <c r="G72" s="69">
        <v>14869.6</v>
      </c>
      <c r="H72" s="62">
        <v>1</v>
      </c>
      <c r="I72" s="60">
        <v>1</v>
      </c>
    </row>
    <row r="73" spans="1:9" ht="14.25" customHeight="1">
      <c r="A73" s="290" t="s">
        <v>35</v>
      </c>
      <c r="B73" s="93"/>
      <c r="C73" s="62"/>
      <c r="D73" s="50"/>
      <c r="E73" s="51"/>
      <c r="F73" s="51"/>
      <c r="H73" s="62"/>
      <c r="I73" s="60"/>
    </row>
    <row r="74" spans="1:9" ht="22.5" customHeight="1">
      <c r="A74" s="66" t="s">
        <v>11</v>
      </c>
      <c r="B74" s="93" t="s">
        <v>23</v>
      </c>
      <c r="C74" s="62">
        <v>7357</v>
      </c>
      <c r="D74" s="50">
        <v>11768.3</v>
      </c>
      <c r="E74" s="61">
        <v>17393.8</v>
      </c>
      <c r="F74" s="51">
        <v>22635.5</v>
      </c>
      <c r="G74" s="457">
        <v>23283</v>
      </c>
      <c r="H74" s="62">
        <v>1.3</v>
      </c>
      <c r="I74" s="60">
        <v>1.5</v>
      </c>
    </row>
    <row r="75" spans="1:9" ht="13.5" customHeight="1">
      <c r="A75" s="296" t="s">
        <v>12</v>
      </c>
      <c r="B75" s="73" t="s">
        <v>23</v>
      </c>
      <c r="C75" s="62"/>
      <c r="D75" s="50"/>
      <c r="E75" s="51"/>
      <c r="F75" s="51"/>
      <c r="H75" s="62"/>
      <c r="I75" s="60"/>
    </row>
    <row r="76" spans="1:9" ht="21" customHeight="1">
      <c r="A76" s="67" t="s">
        <v>13</v>
      </c>
      <c r="B76" s="73" t="s">
        <v>23</v>
      </c>
      <c r="C76" s="62">
        <v>2302.6</v>
      </c>
      <c r="D76" s="52">
        <v>3497.4</v>
      </c>
      <c r="E76" s="61">
        <v>5623.3</v>
      </c>
      <c r="F76" s="51">
        <v>7528.6</v>
      </c>
      <c r="G76" s="69">
        <v>8095.1</v>
      </c>
      <c r="H76" s="62">
        <v>0.4</v>
      </c>
      <c r="I76" s="60">
        <v>0.5</v>
      </c>
    </row>
    <row r="77" spans="1:9" ht="12.75" customHeight="1">
      <c r="A77" s="296" t="s">
        <v>79</v>
      </c>
      <c r="B77" s="71" t="s">
        <v>23</v>
      </c>
      <c r="C77" s="62"/>
      <c r="D77" s="50"/>
      <c r="E77" s="51"/>
      <c r="F77" s="51"/>
      <c r="H77" s="62"/>
      <c r="I77" s="60"/>
    </row>
    <row r="78" spans="1:9" ht="19.5" customHeight="1">
      <c r="A78" s="67" t="s">
        <v>73</v>
      </c>
      <c r="B78" s="81" t="s">
        <v>23</v>
      </c>
      <c r="C78" s="62">
        <v>4427.7</v>
      </c>
      <c r="D78" s="50">
        <v>6590.8</v>
      </c>
      <c r="E78" s="51">
        <v>8642.4</v>
      </c>
      <c r="F78" s="51">
        <v>10889.1</v>
      </c>
      <c r="G78" s="69">
        <v>11879.6</v>
      </c>
      <c r="H78" s="62">
        <v>0.8</v>
      </c>
      <c r="I78" s="60">
        <v>0.8</v>
      </c>
    </row>
    <row r="79" spans="1:9" ht="13.5" customHeight="1">
      <c r="A79" s="19" t="s">
        <v>74</v>
      </c>
      <c r="B79" s="81"/>
      <c r="C79" s="62"/>
      <c r="D79" s="50"/>
      <c r="E79" s="51"/>
      <c r="F79" s="51"/>
      <c r="H79" s="62"/>
      <c r="I79" s="60"/>
    </row>
    <row r="80" spans="1:9" ht="21.75" customHeight="1">
      <c r="A80" s="76" t="s">
        <v>234</v>
      </c>
      <c r="B80" s="81"/>
      <c r="C80" s="62"/>
      <c r="D80" s="50"/>
      <c r="E80" s="51"/>
      <c r="F80" s="51"/>
      <c r="H80" s="62"/>
      <c r="I80" s="60"/>
    </row>
    <row r="81" spans="1:9" ht="15" customHeight="1">
      <c r="A81" s="76" t="s">
        <v>393</v>
      </c>
      <c r="B81" s="81" t="s">
        <v>23</v>
      </c>
      <c r="C81" s="56">
        <v>170912.5</v>
      </c>
      <c r="D81" s="54">
        <v>208181.5</v>
      </c>
      <c r="E81" s="55">
        <v>276308.3</v>
      </c>
      <c r="F81" s="429">
        <v>348921.7</v>
      </c>
      <c r="G81" s="458">
        <v>376062.3</v>
      </c>
      <c r="H81" s="56">
        <v>29.4</v>
      </c>
      <c r="I81" s="57">
        <v>25</v>
      </c>
    </row>
    <row r="82" spans="1:9" ht="14.25" customHeight="1">
      <c r="A82" s="298" t="s">
        <v>14</v>
      </c>
      <c r="B82" s="92" t="s">
        <v>23</v>
      </c>
      <c r="C82" s="56"/>
      <c r="D82" s="50"/>
      <c r="E82" s="51"/>
      <c r="F82" s="429"/>
      <c r="G82" s="458"/>
      <c r="H82" s="62"/>
      <c r="I82" s="57"/>
    </row>
    <row r="83" spans="1:9" ht="22.5" customHeight="1">
      <c r="A83" s="76" t="s">
        <v>250</v>
      </c>
      <c r="B83" s="99"/>
      <c r="C83" s="54"/>
      <c r="D83" s="51"/>
      <c r="E83" s="51"/>
      <c r="F83" s="429"/>
      <c r="G83" s="458"/>
      <c r="H83" s="62"/>
      <c r="I83" s="49"/>
    </row>
    <row r="84" spans="1:9" ht="13.5" customHeight="1">
      <c r="A84" s="76" t="s">
        <v>406</v>
      </c>
      <c r="B84" s="93" t="s">
        <v>23</v>
      </c>
      <c r="C84" s="56">
        <v>65746.7</v>
      </c>
      <c r="D84" s="55">
        <v>102868.2</v>
      </c>
      <c r="E84" s="55">
        <v>158886.39999999999</v>
      </c>
      <c r="F84" s="429">
        <v>185091.4</v>
      </c>
      <c r="G84" s="458">
        <v>193331.6</v>
      </c>
      <c r="H84" s="56">
        <v>11.3</v>
      </c>
      <c r="I84" s="57">
        <v>12.8</v>
      </c>
    </row>
    <row r="85" spans="1:9">
      <c r="A85" s="298" t="s">
        <v>47</v>
      </c>
      <c r="B85" s="93"/>
      <c r="C85" s="62"/>
      <c r="D85" s="51"/>
      <c r="E85" s="51"/>
      <c r="F85" s="51"/>
      <c r="H85" s="62"/>
      <c r="I85" s="60"/>
    </row>
    <row r="86" spans="1:9" ht="12" customHeight="1">
      <c r="A86" s="298" t="s">
        <v>48</v>
      </c>
      <c r="B86" s="73" t="s">
        <v>23</v>
      </c>
      <c r="C86" s="62"/>
      <c r="D86" s="50"/>
      <c r="E86" s="51"/>
      <c r="F86" s="51"/>
      <c r="H86" s="62"/>
      <c r="I86" s="60"/>
    </row>
    <row r="87" spans="1:9" ht="20.25" customHeight="1">
      <c r="A87" s="77" t="s">
        <v>285</v>
      </c>
      <c r="B87" s="73"/>
      <c r="C87" s="62"/>
      <c r="D87" s="50"/>
      <c r="E87" s="51"/>
      <c r="F87" s="51"/>
      <c r="H87" s="62"/>
      <c r="I87" s="60"/>
    </row>
    <row r="88" spans="1:9" ht="21.75" customHeight="1">
      <c r="A88" s="78" t="s">
        <v>16</v>
      </c>
      <c r="B88" s="73" t="s">
        <v>23</v>
      </c>
      <c r="C88" s="52">
        <v>28758.799999999999</v>
      </c>
      <c r="D88" s="52">
        <v>44932</v>
      </c>
      <c r="E88" s="61">
        <v>60318.5</v>
      </c>
      <c r="F88" s="51">
        <v>68104.899999999994</v>
      </c>
      <c r="G88" s="69">
        <v>69505.399999999994</v>
      </c>
      <c r="H88" s="62">
        <v>4.9000000000000004</v>
      </c>
      <c r="I88" s="60">
        <v>4.5999999999999996</v>
      </c>
    </row>
    <row r="89" spans="1:9">
      <c r="A89" s="299" t="s">
        <v>17</v>
      </c>
      <c r="B89" s="73"/>
      <c r="C89" s="62"/>
      <c r="D89" s="62"/>
      <c r="E89" s="68"/>
      <c r="F89" s="51"/>
      <c r="H89" s="62"/>
      <c r="I89" s="59"/>
    </row>
    <row r="90" spans="1:9" ht="21" customHeight="1">
      <c r="A90" s="78" t="s">
        <v>169</v>
      </c>
      <c r="B90" s="48" t="s">
        <v>23</v>
      </c>
      <c r="C90" s="62">
        <v>8803.5</v>
      </c>
      <c r="D90" s="62">
        <v>12353.1</v>
      </c>
      <c r="E90" s="68">
        <v>19585.3</v>
      </c>
      <c r="F90" s="51">
        <v>25250.6</v>
      </c>
      <c r="G90" s="69">
        <v>26374.6</v>
      </c>
      <c r="H90" s="62">
        <v>1.5</v>
      </c>
      <c r="I90" s="60">
        <v>1.8</v>
      </c>
    </row>
    <row r="91" spans="1:9" ht="12" customHeight="1">
      <c r="A91" s="299" t="s">
        <v>18</v>
      </c>
      <c r="C91" s="62"/>
      <c r="D91" s="62"/>
      <c r="E91" s="63"/>
      <c r="F91" s="68"/>
      <c r="G91" s="68"/>
      <c r="H91" s="62"/>
    </row>
    <row r="92" spans="1:9">
      <c r="A92" s="299" t="s">
        <v>19</v>
      </c>
      <c r="C92" s="50"/>
      <c r="D92" s="50"/>
      <c r="E92" s="79"/>
      <c r="F92" s="51"/>
      <c r="G92" s="51"/>
      <c r="H92" s="50"/>
    </row>
    <row r="93" spans="1:9">
      <c r="A93" s="38"/>
      <c r="B93" s="80"/>
    </row>
    <row r="94" spans="1:9">
      <c r="A94" s="80"/>
    </row>
    <row r="96" spans="1:9">
      <c r="B96" s="81"/>
    </row>
    <row r="97" spans="1:2">
      <c r="A97" s="81"/>
      <c r="B97" s="81"/>
    </row>
    <row r="98" spans="1:2">
      <c r="A98" s="81"/>
      <c r="B98" s="71"/>
    </row>
    <row r="99" spans="1:2">
      <c r="A99" s="71"/>
      <c r="B99" s="71"/>
    </row>
    <row r="100" spans="1:2">
      <c r="A100" s="71"/>
      <c r="B100" s="71"/>
    </row>
    <row r="101" spans="1:2">
      <c r="A101" s="71"/>
      <c r="B101" s="71"/>
    </row>
    <row r="102" spans="1:2">
      <c r="A102" s="71"/>
      <c r="B102" s="71"/>
    </row>
    <row r="103" spans="1:2">
      <c r="A103" s="71"/>
      <c r="B103" s="71"/>
    </row>
    <row r="104" spans="1:2">
      <c r="A104" s="71"/>
      <c r="B104" s="71"/>
    </row>
    <row r="105" spans="1:2">
      <c r="A105" s="71"/>
    </row>
  </sheetData>
  <mergeCells count="6">
    <mergeCell ref="H54:I54"/>
    <mergeCell ref="A10:B11"/>
    <mergeCell ref="A53:B54"/>
    <mergeCell ref="H11:I11"/>
    <mergeCell ref="C54:G54"/>
    <mergeCell ref="C11:G11"/>
  </mergeCells>
  <phoneticPr fontId="0" type="noConversion"/>
  <hyperlinks>
    <hyperlink ref="A7" location="'Spis tablic List of tables'!A1" display="Powrót do spisu tablic" xr:uid="{00000000-0004-0000-0300-000000000000}"/>
    <hyperlink ref="A8" location="'Spis tablic List of tables'!A1" display="Return to list of tables" xr:uid="{00000000-0004-0000-0300-000001000000}"/>
  </hyperlinks>
  <printOptions horizontalCentered="1"/>
  <pageMargins left="0.35433070866141736" right="0.35433070866141736" top="0.6692913385826772" bottom="0.6692913385826772" header="0.51181102362204722" footer="0.31496062992125984"/>
  <pageSetup paperSize="9" firstPageNumber="18" pageOrder="overThenDown" orientation="portrait" horizont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2"/>
  </sheetPr>
  <dimension ref="A1:L95"/>
  <sheetViews>
    <sheetView zoomScaleNormal="100" workbookViewId="0">
      <selection activeCell="A7" sqref="A7"/>
    </sheetView>
  </sheetViews>
  <sheetFormatPr defaultColWidth="9.109375" defaultRowHeight="10.8"/>
  <cols>
    <col min="1" max="1" width="42.33203125" style="135" customWidth="1"/>
    <col min="2" max="2" width="1" style="135" customWidth="1"/>
    <col min="3" max="12" width="5.33203125" style="135" customWidth="1"/>
    <col min="13" max="16384" width="9.109375" style="135"/>
  </cols>
  <sheetData>
    <row r="1" spans="1:12" s="107" customFormat="1" ht="17.25" customHeight="1">
      <c r="A1" s="136" t="s">
        <v>473</v>
      </c>
      <c r="B1" s="136"/>
      <c r="C1" s="137"/>
      <c r="D1" s="137"/>
      <c r="E1" s="137"/>
      <c r="F1" s="137"/>
      <c r="G1" s="137"/>
      <c r="H1" s="137"/>
      <c r="I1" s="137"/>
      <c r="J1" s="106"/>
      <c r="K1" s="106"/>
      <c r="L1" s="106"/>
    </row>
    <row r="2" spans="1:12" s="107" customFormat="1" ht="13.5" customHeight="1">
      <c r="A2" s="137" t="s">
        <v>366</v>
      </c>
      <c r="B2" s="136"/>
      <c r="C2" s="137"/>
      <c r="D2" s="137"/>
      <c r="E2" s="137"/>
      <c r="F2" s="137"/>
      <c r="G2" s="137"/>
      <c r="H2" s="137"/>
      <c r="I2" s="137"/>
      <c r="J2" s="106"/>
      <c r="K2" s="106"/>
      <c r="L2" s="106"/>
    </row>
    <row r="3" spans="1:12" s="107" customFormat="1" ht="18" customHeight="1">
      <c r="A3" s="300" t="s">
        <v>368</v>
      </c>
      <c r="B3" s="140"/>
      <c r="C3" s="141"/>
      <c r="D3" s="141"/>
      <c r="E3" s="141"/>
      <c r="F3" s="141"/>
      <c r="G3" s="141"/>
      <c r="H3" s="141"/>
      <c r="I3" s="141"/>
      <c r="J3" s="142"/>
      <c r="K3" s="109"/>
      <c r="L3" s="109"/>
    </row>
    <row r="4" spans="1:12" s="107" customFormat="1" ht="13.5" customHeight="1">
      <c r="A4" s="300" t="s">
        <v>367</v>
      </c>
      <c r="B4" s="140"/>
      <c r="C4" s="141"/>
      <c r="D4" s="141"/>
      <c r="E4" s="141"/>
      <c r="F4" s="141"/>
      <c r="G4" s="141"/>
      <c r="H4" s="141"/>
      <c r="I4" s="141"/>
      <c r="J4" s="142"/>
      <c r="K4" s="109"/>
      <c r="L4" s="109"/>
    </row>
    <row r="5" spans="1:12" s="107" customFormat="1" ht="14.25" customHeight="1">
      <c r="A5" s="136" t="s">
        <v>265</v>
      </c>
      <c r="B5" s="137"/>
      <c r="C5" s="137"/>
      <c r="D5" s="137"/>
      <c r="E5" s="137"/>
      <c r="F5" s="137"/>
      <c r="G5" s="137"/>
      <c r="H5" s="137"/>
      <c r="I5" s="137"/>
      <c r="J5" s="106"/>
      <c r="K5" s="106"/>
      <c r="L5" s="106"/>
    </row>
    <row r="6" spans="1:12" s="107" customFormat="1" ht="14.25" customHeight="1">
      <c r="A6" s="301" t="s">
        <v>266</v>
      </c>
      <c r="B6" s="137"/>
      <c r="C6" s="138"/>
      <c r="D6" s="138"/>
      <c r="E6" s="138"/>
      <c r="F6" s="138"/>
      <c r="G6" s="138"/>
      <c r="H6" s="138"/>
      <c r="I6" s="138"/>
      <c r="J6" s="108"/>
      <c r="K6" s="108"/>
      <c r="L6" s="108"/>
    </row>
    <row r="7" spans="1:12" s="107" customFormat="1" ht="12" customHeight="1">
      <c r="A7" s="443" t="s">
        <v>383</v>
      </c>
      <c r="B7" s="137"/>
      <c r="C7" s="138"/>
      <c r="D7" s="138"/>
      <c r="E7" s="138"/>
      <c r="F7" s="138"/>
      <c r="G7" s="138"/>
      <c r="H7" s="138"/>
      <c r="I7" s="138"/>
      <c r="J7" s="108"/>
      <c r="K7" s="108"/>
      <c r="L7" s="108"/>
    </row>
    <row r="8" spans="1:12" s="107" customFormat="1" ht="12" customHeight="1">
      <c r="A8" s="443" t="s">
        <v>384</v>
      </c>
      <c r="B8" s="137"/>
      <c r="C8" s="138"/>
      <c r="D8" s="138"/>
      <c r="E8" s="138"/>
      <c r="F8" s="138"/>
      <c r="G8" s="138"/>
      <c r="H8" s="138"/>
      <c r="I8" s="138"/>
      <c r="J8" s="108"/>
      <c r="K8" s="108"/>
      <c r="L8" s="108"/>
    </row>
    <row r="9" spans="1:12" s="107" customFormat="1" ht="6.75" customHeight="1">
      <c r="A9" s="106"/>
      <c r="B9" s="106"/>
      <c r="C9" s="108"/>
      <c r="D9" s="108"/>
      <c r="E9" s="108"/>
      <c r="F9" s="108"/>
      <c r="G9" s="108"/>
      <c r="H9" s="108"/>
      <c r="I9" s="108"/>
      <c r="J9" s="108"/>
      <c r="K9" s="108"/>
      <c r="L9" s="108"/>
    </row>
    <row r="10" spans="1:12" s="107" customFormat="1" ht="20.25" customHeight="1">
      <c r="A10" s="502" t="s">
        <v>287</v>
      </c>
      <c r="B10" s="504"/>
      <c r="C10" s="477">
        <v>2011</v>
      </c>
      <c r="D10" s="478">
        <v>2012</v>
      </c>
      <c r="E10" s="478">
        <v>2013</v>
      </c>
      <c r="F10" s="479">
        <v>2014</v>
      </c>
      <c r="G10" s="477">
        <v>2015</v>
      </c>
      <c r="H10" s="478">
        <v>2016</v>
      </c>
      <c r="I10" s="478">
        <v>2017</v>
      </c>
      <c r="J10" s="478">
        <v>2018</v>
      </c>
      <c r="K10" s="478">
        <v>2019</v>
      </c>
      <c r="L10" s="480">
        <v>2020</v>
      </c>
    </row>
    <row r="11" spans="1:12" s="107" customFormat="1" ht="30.75" customHeight="1">
      <c r="A11" s="505"/>
      <c r="B11" s="505"/>
      <c r="C11" s="506" t="s">
        <v>288</v>
      </c>
      <c r="D11" s="507"/>
      <c r="E11" s="507"/>
      <c r="F11" s="507"/>
      <c r="G11" s="507"/>
      <c r="H11" s="507"/>
      <c r="I11" s="507"/>
      <c r="J11" s="507"/>
      <c r="K11" s="507"/>
      <c r="L11" s="507"/>
    </row>
    <row r="12" spans="1:12" s="107" customFormat="1" ht="19.5" customHeight="1">
      <c r="A12" s="114" t="s">
        <v>442</v>
      </c>
      <c r="B12" s="32" t="s">
        <v>23</v>
      </c>
      <c r="C12" s="430">
        <v>106.1</v>
      </c>
      <c r="D12" s="430">
        <v>104.5</v>
      </c>
      <c r="E12" s="430">
        <v>104.9</v>
      </c>
      <c r="F12" s="430">
        <v>105.2</v>
      </c>
      <c r="G12" s="430">
        <v>105.2</v>
      </c>
      <c r="H12" s="430">
        <v>103.7</v>
      </c>
      <c r="I12" s="267">
        <v>104.1</v>
      </c>
      <c r="J12" s="431">
        <v>104.4</v>
      </c>
      <c r="K12" s="451">
        <v>105.2</v>
      </c>
      <c r="L12" s="459">
        <v>104.9</v>
      </c>
    </row>
    <row r="13" spans="1:12" s="107" customFormat="1">
      <c r="A13" s="302" t="s">
        <v>89</v>
      </c>
      <c r="B13" s="303"/>
      <c r="C13" s="111"/>
      <c r="D13" s="111"/>
      <c r="E13" s="111"/>
      <c r="F13" s="112"/>
      <c r="G13" s="112"/>
      <c r="H13" s="112"/>
      <c r="I13" s="112"/>
      <c r="J13" s="163"/>
      <c r="K13" s="433"/>
      <c r="L13" s="460"/>
    </row>
    <row r="14" spans="1:12" s="107" customFormat="1" ht="20.25" customHeight="1">
      <c r="A14" s="114" t="s">
        <v>173</v>
      </c>
      <c r="B14" s="32" t="s">
        <v>23</v>
      </c>
      <c r="C14" s="111">
        <v>105.2</v>
      </c>
      <c r="D14" s="111">
        <v>106.6</v>
      </c>
      <c r="E14" s="111">
        <v>105.5</v>
      </c>
      <c r="F14" s="111">
        <v>112.1</v>
      </c>
      <c r="G14" s="111">
        <v>97</v>
      </c>
      <c r="H14" s="111">
        <v>90.5</v>
      </c>
      <c r="I14" s="110">
        <v>98</v>
      </c>
      <c r="J14" s="432">
        <v>103.8</v>
      </c>
      <c r="K14" s="438">
        <v>107.7</v>
      </c>
      <c r="L14" s="459">
        <v>104.6</v>
      </c>
    </row>
    <row r="15" spans="1:12" s="107" customFormat="1" ht="13.5" customHeight="1">
      <c r="A15" s="304" t="s">
        <v>26</v>
      </c>
      <c r="B15" s="305"/>
      <c r="C15" s="111"/>
      <c r="D15" s="111"/>
      <c r="E15" s="111"/>
      <c r="F15" s="111"/>
      <c r="G15" s="111"/>
      <c r="H15" s="111"/>
      <c r="I15" s="110"/>
      <c r="J15" s="163"/>
      <c r="K15" s="433"/>
      <c r="L15" s="460"/>
    </row>
    <row r="16" spans="1:12" s="107" customFormat="1" ht="20.25" customHeight="1">
      <c r="A16" s="77" t="s">
        <v>235</v>
      </c>
      <c r="B16" s="92"/>
      <c r="C16" s="111"/>
      <c r="D16" s="111"/>
      <c r="E16" s="111"/>
      <c r="F16" s="111"/>
      <c r="G16" s="111"/>
      <c r="H16" s="111"/>
      <c r="I16" s="110"/>
      <c r="J16" s="163"/>
      <c r="K16" s="433"/>
      <c r="L16" s="460"/>
    </row>
    <row r="17" spans="1:12" s="107" customFormat="1" ht="13.5" customHeight="1">
      <c r="A17" s="77" t="s">
        <v>449</v>
      </c>
      <c r="B17" s="144" t="s">
        <v>23</v>
      </c>
      <c r="C17" s="115">
        <v>105.1</v>
      </c>
      <c r="D17" s="115">
        <v>106.4</v>
      </c>
      <c r="E17" s="115">
        <v>104.6</v>
      </c>
      <c r="F17" s="115">
        <v>112.9</v>
      </c>
      <c r="G17" s="115">
        <v>93.6</v>
      </c>
      <c r="H17" s="115">
        <v>81.5</v>
      </c>
      <c r="I17" s="112">
        <v>90.1</v>
      </c>
      <c r="J17" s="163">
        <v>105.7</v>
      </c>
      <c r="K17" s="433">
        <v>108.1</v>
      </c>
      <c r="L17" s="460">
        <v>106.1</v>
      </c>
    </row>
    <row r="18" spans="1:12" s="107" customFormat="1" ht="15" customHeight="1">
      <c r="A18" s="306" t="s">
        <v>140</v>
      </c>
      <c r="B18" s="307"/>
      <c r="C18" s="111"/>
      <c r="D18" s="111"/>
      <c r="E18" s="111"/>
      <c r="F18" s="111"/>
      <c r="G18" s="111"/>
      <c r="H18" s="111"/>
      <c r="I18" s="110"/>
      <c r="J18" s="163"/>
      <c r="K18" s="433"/>
      <c r="L18" s="460"/>
    </row>
    <row r="19" spans="1:12" s="107" customFormat="1" ht="20.25" customHeight="1">
      <c r="A19" s="114" t="s">
        <v>174</v>
      </c>
      <c r="B19" s="76" t="s">
        <v>23</v>
      </c>
      <c r="C19" s="111">
        <v>106.7</v>
      </c>
      <c r="D19" s="111">
        <v>104.5</v>
      </c>
      <c r="E19" s="111">
        <v>105.3</v>
      </c>
      <c r="F19" s="116">
        <v>105.2</v>
      </c>
      <c r="G19" s="116">
        <v>105.8</v>
      </c>
      <c r="H19" s="110">
        <v>105.2</v>
      </c>
      <c r="I19" s="268">
        <v>105.6</v>
      </c>
      <c r="J19" s="432">
        <v>106.5</v>
      </c>
      <c r="K19" s="438">
        <v>106</v>
      </c>
      <c r="L19" s="459">
        <v>105.6</v>
      </c>
    </row>
    <row r="20" spans="1:12" s="107" customFormat="1" ht="15" customHeight="1">
      <c r="A20" s="304" t="s">
        <v>27</v>
      </c>
      <c r="B20" s="308"/>
      <c r="C20" s="111"/>
      <c r="D20" s="111"/>
      <c r="E20" s="111"/>
      <c r="F20" s="111"/>
      <c r="G20" s="111"/>
      <c r="H20" s="111"/>
      <c r="I20" s="110"/>
      <c r="J20" s="163"/>
      <c r="K20" s="433"/>
      <c r="L20" s="460"/>
    </row>
    <row r="21" spans="1:12" s="107" customFormat="1" ht="20.25" customHeight="1">
      <c r="A21" s="117" t="s">
        <v>441</v>
      </c>
      <c r="B21" s="145" t="s">
        <v>23</v>
      </c>
      <c r="C21" s="115">
        <v>108.1</v>
      </c>
      <c r="D21" s="115">
        <v>106.3</v>
      </c>
      <c r="E21" s="115">
        <v>107</v>
      </c>
      <c r="F21" s="118">
        <v>107.4</v>
      </c>
      <c r="G21" s="118">
        <v>106</v>
      </c>
      <c r="H21" s="112">
        <v>105.2</v>
      </c>
      <c r="I21" s="118">
        <v>106.9</v>
      </c>
      <c r="J21" s="163">
        <v>107.5</v>
      </c>
      <c r="K21" s="433">
        <v>104.9</v>
      </c>
      <c r="L21" s="460">
        <v>106.1</v>
      </c>
    </row>
    <row r="22" spans="1:12" s="107" customFormat="1" ht="15" customHeight="1">
      <c r="A22" s="309" t="s">
        <v>53</v>
      </c>
      <c r="B22" s="310"/>
      <c r="C22" s="115"/>
      <c r="D22" s="115"/>
      <c r="E22" s="115"/>
      <c r="F22" s="115"/>
      <c r="G22" s="115"/>
      <c r="H22" s="115"/>
      <c r="I22" s="112"/>
      <c r="J22" s="163"/>
      <c r="K22" s="433"/>
      <c r="L22" s="460"/>
    </row>
    <row r="23" spans="1:12" s="107" customFormat="1" ht="20.25" customHeight="1">
      <c r="A23" s="117" t="s">
        <v>440</v>
      </c>
      <c r="B23" s="145" t="s">
        <v>23</v>
      </c>
      <c r="C23" s="115">
        <v>101.4</v>
      </c>
      <c r="D23" s="115">
        <v>100.4</v>
      </c>
      <c r="E23" s="115">
        <v>103.4</v>
      </c>
      <c r="F23" s="119">
        <v>103.8</v>
      </c>
      <c r="G23" s="119">
        <v>101.6</v>
      </c>
      <c r="H23" s="112">
        <v>99.3</v>
      </c>
      <c r="I23" s="118">
        <v>101.1</v>
      </c>
      <c r="J23" s="163">
        <v>101.4</v>
      </c>
      <c r="K23" s="433">
        <v>104</v>
      </c>
      <c r="L23" s="460">
        <v>104.4</v>
      </c>
    </row>
    <row r="24" spans="1:12" s="107" customFormat="1" ht="15" customHeight="1">
      <c r="A24" s="306" t="s">
        <v>55</v>
      </c>
      <c r="B24" s="311"/>
      <c r="C24" s="115"/>
      <c r="D24" s="115"/>
      <c r="E24" s="115"/>
      <c r="F24" s="115"/>
      <c r="G24" s="115"/>
      <c r="H24" s="115"/>
      <c r="I24" s="112"/>
      <c r="J24" s="163"/>
      <c r="K24" s="433"/>
      <c r="L24" s="460"/>
    </row>
    <row r="25" spans="1:12" s="107" customFormat="1" ht="20.25" customHeight="1">
      <c r="A25" s="77" t="s">
        <v>439</v>
      </c>
      <c r="B25" s="146" t="s">
        <v>23</v>
      </c>
      <c r="C25" s="115">
        <v>107.1</v>
      </c>
      <c r="D25" s="115">
        <v>105.9</v>
      </c>
      <c r="E25" s="115">
        <v>110.4</v>
      </c>
      <c r="F25" s="118">
        <v>106.7</v>
      </c>
      <c r="G25" s="118">
        <v>107.2</v>
      </c>
      <c r="H25" s="112">
        <v>109.8</v>
      </c>
      <c r="I25" s="118">
        <v>115.3</v>
      </c>
      <c r="J25" s="433">
        <v>111</v>
      </c>
      <c r="K25" s="433">
        <v>110.4</v>
      </c>
      <c r="L25" s="460">
        <v>105.6</v>
      </c>
    </row>
    <row r="26" spans="1:12" s="107" customFormat="1" ht="15" customHeight="1">
      <c r="A26" s="306" t="s">
        <v>147</v>
      </c>
      <c r="B26" s="311"/>
      <c r="C26" s="115"/>
      <c r="D26" s="115"/>
      <c r="E26" s="115"/>
      <c r="F26" s="115"/>
      <c r="G26" s="115"/>
      <c r="H26" s="115"/>
      <c r="I26" s="112"/>
      <c r="J26" s="163"/>
      <c r="K26" s="433"/>
      <c r="L26" s="460"/>
    </row>
    <row r="27" spans="1:12" s="107" customFormat="1" ht="20.25" customHeight="1">
      <c r="A27" s="77" t="s">
        <v>410</v>
      </c>
      <c r="B27" s="147" t="s">
        <v>23</v>
      </c>
      <c r="C27" s="115">
        <v>100.8</v>
      </c>
      <c r="D27" s="115">
        <v>100.6</v>
      </c>
      <c r="E27" s="115">
        <v>102.3</v>
      </c>
      <c r="F27" s="119">
        <v>103.2</v>
      </c>
      <c r="G27" s="119">
        <v>104.3</v>
      </c>
      <c r="H27" s="112">
        <v>105.5</v>
      </c>
      <c r="I27" s="118">
        <v>106.6</v>
      </c>
      <c r="J27" s="163">
        <v>106.7</v>
      </c>
      <c r="K27" s="433">
        <v>104.5</v>
      </c>
      <c r="L27" s="460">
        <v>103.7</v>
      </c>
    </row>
    <row r="28" spans="1:12" s="107" customFormat="1" ht="15" customHeight="1">
      <c r="A28" s="306" t="s">
        <v>148</v>
      </c>
      <c r="B28" s="307"/>
      <c r="C28" s="115"/>
      <c r="D28" s="115"/>
      <c r="E28" s="115"/>
      <c r="F28" s="115"/>
      <c r="G28" s="115"/>
      <c r="H28" s="115"/>
      <c r="I28" s="112"/>
      <c r="J28" s="163"/>
      <c r="K28" s="433"/>
      <c r="L28" s="460"/>
    </row>
    <row r="29" spans="1:12" s="107" customFormat="1" ht="20.25" customHeight="1">
      <c r="A29" s="77" t="s">
        <v>438</v>
      </c>
      <c r="B29" s="147" t="s">
        <v>23</v>
      </c>
      <c r="C29" s="115">
        <v>100.3</v>
      </c>
      <c r="D29" s="115">
        <v>102.1</v>
      </c>
      <c r="E29" s="115">
        <v>101.6</v>
      </c>
      <c r="F29" s="118">
        <v>103.8</v>
      </c>
      <c r="G29" s="118">
        <v>102.4</v>
      </c>
      <c r="H29" s="112">
        <v>103.8</v>
      </c>
      <c r="I29" s="118">
        <v>102.7</v>
      </c>
      <c r="J29" s="163">
        <v>103.2</v>
      </c>
      <c r="K29" s="433">
        <v>103</v>
      </c>
      <c r="L29" s="460">
        <v>101.1</v>
      </c>
    </row>
    <row r="30" spans="1:12" s="107" customFormat="1" ht="15" customHeight="1">
      <c r="A30" s="309" t="s">
        <v>141</v>
      </c>
      <c r="B30" s="312"/>
      <c r="C30" s="115"/>
      <c r="D30" s="115"/>
      <c r="E30" s="115"/>
      <c r="F30" s="115"/>
      <c r="G30" s="115"/>
      <c r="H30" s="115"/>
      <c r="I30" s="112"/>
      <c r="J30" s="163"/>
      <c r="K30" s="433"/>
      <c r="L30" s="460"/>
    </row>
    <row r="31" spans="1:12" s="107" customFormat="1" ht="19.5" customHeight="1">
      <c r="A31" s="66" t="s">
        <v>164</v>
      </c>
      <c r="B31" s="66" t="s">
        <v>23</v>
      </c>
      <c r="C31" s="115">
        <v>103.2</v>
      </c>
      <c r="D31" s="115">
        <v>101.8</v>
      </c>
      <c r="E31" s="115">
        <v>102.5</v>
      </c>
      <c r="F31" s="119">
        <v>103.2</v>
      </c>
      <c r="G31" s="119">
        <v>108.2</v>
      </c>
      <c r="H31" s="112">
        <v>103.8</v>
      </c>
      <c r="I31" s="118">
        <v>102.4</v>
      </c>
      <c r="J31" s="163">
        <v>101.5</v>
      </c>
      <c r="K31" s="433">
        <v>105.2</v>
      </c>
      <c r="L31" s="460">
        <v>102.3</v>
      </c>
    </row>
    <row r="32" spans="1:12" s="107" customFormat="1" ht="15" customHeight="1">
      <c r="A32" s="306" t="s">
        <v>58</v>
      </c>
      <c r="B32" s="307"/>
      <c r="C32" s="115"/>
      <c r="D32" s="115"/>
      <c r="E32" s="115"/>
      <c r="F32" s="115"/>
      <c r="G32" s="115"/>
      <c r="H32" s="115"/>
      <c r="I32" s="112"/>
      <c r="J32" s="163"/>
      <c r="K32" s="433"/>
      <c r="L32" s="460"/>
    </row>
    <row r="33" spans="1:12" s="107" customFormat="1" ht="19.5" customHeight="1">
      <c r="A33" s="77" t="s">
        <v>223</v>
      </c>
      <c r="B33" s="92" t="s">
        <v>23</v>
      </c>
      <c r="C33" s="115">
        <v>104.8</v>
      </c>
      <c r="D33" s="115">
        <v>107.7</v>
      </c>
      <c r="E33" s="115">
        <v>107.2</v>
      </c>
      <c r="F33" s="118">
        <v>104.7</v>
      </c>
      <c r="G33" s="118">
        <v>106.6</v>
      </c>
      <c r="H33" s="112">
        <v>107.4</v>
      </c>
      <c r="I33" s="118">
        <v>106.6</v>
      </c>
      <c r="J33" s="163">
        <v>120.1</v>
      </c>
      <c r="K33" s="433">
        <v>109.8</v>
      </c>
      <c r="L33" s="460">
        <v>106</v>
      </c>
    </row>
    <row r="34" spans="1:12" s="107" customFormat="1" ht="15" customHeight="1">
      <c r="A34" s="306" t="s">
        <v>224</v>
      </c>
      <c r="B34" s="313"/>
      <c r="C34" s="115"/>
      <c r="D34" s="115"/>
      <c r="E34" s="115"/>
      <c r="F34" s="115"/>
      <c r="G34" s="115"/>
      <c r="H34" s="115"/>
      <c r="I34" s="112"/>
      <c r="J34" s="163"/>
      <c r="K34" s="433"/>
      <c r="L34" s="460"/>
    </row>
    <row r="35" spans="1:12" s="107" customFormat="1" ht="19.5" customHeight="1">
      <c r="A35" s="77" t="s">
        <v>437</v>
      </c>
      <c r="B35" s="147" t="s">
        <v>23</v>
      </c>
      <c r="C35" s="115">
        <v>105.9</v>
      </c>
      <c r="D35" s="115">
        <v>104.9</v>
      </c>
      <c r="E35" s="115">
        <v>108.9</v>
      </c>
      <c r="F35" s="119">
        <v>108.2</v>
      </c>
      <c r="G35" s="119">
        <v>107.7</v>
      </c>
      <c r="H35" s="112">
        <v>104.9</v>
      </c>
      <c r="I35" s="118">
        <v>106.3</v>
      </c>
      <c r="J35" s="163">
        <v>107.2</v>
      </c>
      <c r="K35" s="433">
        <v>104.8</v>
      </c>
      <c r="L35" s="460">
        <v>102.4</v>
      </c>
    </row>
    <row r="36" spans="1:12" s="107" customFormat="1" ht="15" customHeight="1">
      <c r="A36" s="306" t="s">
        <v>2</v>
      </c>
      <c r="B36" s="307"/>
      <c r="C36" s="115"/>
      <c r="D36" s="115"/>
      <c r="E36" s="115"/>
      <c r="F36" s="115"/>
      <c r="G36" s="115"/>
      <c r="H36" s="115"/>
      <c r="I36" s="112"/>
      <c r="J36" s="163"/>
      <c r="K36" s="433"/>
      <c r="L36" s="460"/>
    </row>
    <row r="37" spans="1:12" s="107" customFormat="1" ht="19.5" customHeight="1">
      <c r="A37" s="77" t="s">
        <v>236</v>
      </c>
      <c r="B37" s="148" t="s">
        <v>23</v>
      </c>
      <c r="C37" s="115">
        <v>106</v>
      </c>
      <c r="D37" s="115">
        <v>103.1</v>
      </c>
      <c r="E37" s="115">
        <v>101.6</v>
      </c>
      <c r="F37" s="115">
        <v>102.5</v>
      </c>
      <c r="G37" s="115">
        <v>106.6</v>
      </c>
      <c r="H37" s="115">
        <v>105.2</v>
      </c>
      <c r="I37" s="112">
        <v>103.8</v>
      </c>
      <c r="J37" s="163">
        <v>104.3</v>
      </c>
      <c r="K37" s="433">
        <v>102.7</v>
      </c>
      <c r="L37" s="460">
        <v>101.7</v>
      </c>
    </row>
    <row r="38" spans="1:12" s="107" customFormat="1" ht="15" customHeight="1">
      <c r="A38" s="306" t="s">
        <v>4</v>
      </c>
      <c r="B38" s="314"/>
      <c r="C38" s="115"/>
      <c r="D38" s="115"/>
      <c r="E38" s="115"/>
      <c r="F38" s="118"/>
      <c r="G38" s="118"/>
      <c r="H38" s="112"/>
      <c r="I38" s="118"/>
      <c r="J38" s="163"/>
      <c r="K38" s="433"/>
      <c r="L38" s="460"/>
    </row>
    <row r="39" spans="1:12" s="107" customFormat="1" ht="19.5" customHeight="1">
      <c r="A39" s="77" t="s">
        <v>436</v>
      </c>
      <c r="B39" s="71" t="s">
        <v>23</v>
      </c>
      <c r="C39" s="115">
        <v>128.80000000000001</v>
      </c>
      <c r="D39" s="115">
        <v>102.6</v>
      </c>
      <c r="E39" s="115">
        <v>100.9</v>
      </c>
      <c r="F39" s="115">
        <v>102</v>
      </c>
      <c r="G39" s="115">
        <v>106</v>
      </c>
      <c r="H39" s="115">
        <v>101.4</v>
      </c>
      <c r="I39" s="112">
        <v>105.3</v>
      </c>
      <c r="J39" s="163">
        <v>106.5</v>
      </c>
      <c r="K39" s="433">
        <v>107.9</v>
      </c>
      <c r="L39" s="460">
        <v>103</v>
      </c>
    </row>
    <row r="40" spans="1:12" s="107" customFormat="1" ht="15" customHeight="1">
      <c r="A40" s="306" t="s">
        <v>86</v>
      </c>
      <c r="B40" s="315"/>
      <c r="C40" s="115"/>
      <c r="D40" s="115"/>
      <c r="E40" s="115"/>
      <c r="F40" s="119"/>
      <c r="G40" s="119"/>
      <c r="H40" s="112"/>
      <c r="I40" s="118"/>
      <c r="J40" s="163"/>
      <c r="K40" s="433"/>
      <c r="L40" s="460"/>
    </row>
    <row r="41" spans="1:12" s="107" customFormat="1" ht="19.5" customHeight="1">
      <c r="A41" s="77" t="s">
        <v>435</v>
      </c>
      <c r="B41" s="149" t="s">
        <v>23</v>
      </c>
      <c r="C41" s="115">
        <v>104.9</v>
      </c>
      <c r="D41" s="115">
        <v>102.9</v>
      </c>
      <c r="E41" s="115">
        <v>103.9</v>
      </c>
      <c r="F41" s="119">
        <v>103.9</v>
      </c>
      <c r="G41" s="119">
        <v>106.8</v>
      </c>
      <c r="H41" s="112">
        <v>105.3</v>
      </c>
      <c r="I41" s="112">
        <v>106.3</v>
      </c>
      <c r="J41" s="163">
        <v>105.6</v>
      </c>
      <c r="K41" s="433">
        <v>104.3</v>
      </c>
      <c r="L41" s="460">
        <v>103.7</v>
      </c>
    </row>
    <row r="42" spans="1:12" s="107" customFormat="1" ht="15" customHeight="1">
      <c r="A42" s="306" t="s">
        <v>237</v>
      </c>
      <c r="B42" s="311"/>
      <c r="C42" s="115"/>
      <c r="D42" s="115"/>
      <c r="E42" s="115"/>
      <c r="F42" s="115"/>
      <c r="G42" s="115"/>
      <c r="H42" s="121"/>
      <c r="I42" s="118"/>
      <c r="J42" s="163"/>
      <c r="K42" s="433"/>
      <c r="L42" s="460"/>
    </row>
    <row r="43" spans="1:12" s="107" customFormat="1" ht="19.5" customHeight="1">
      <c r="A43" s="67" t="s">
        <v>166</v>
      </c>
      <c r="B43" s="67" t="s">
        <v>23</v>
      </c>
      <c r="C43" s="115">
        <v>103.1</v>
      </c>
      <c r="D43" s="115">
        <v>102</v>
      </c>
      <c r="E43" s="115">
        <v>104.2</v>
      </c>
      <c r="F43" s="115">
        <v>102.4</v>
      </c>
      <c r="G43" s="115">
        <v>100.9</v>
      </c>
      <c r="H43" s="121">
        <v>102.2</v>
      </c>
      <c r="I43" s="112">
        <v>104</v>
      </c>
      <c r="J43" s="163">
        <v>106.2</v>
      </c>
      <c r="K43" s="433">
        <v>104.3</v>
      </c>
      <c r="L43" s="460">
        <v>107.4</v>
      </c>
    </row>
    <row r="44" spans="1:12" s="107" customFormat="1" ht="15" customHeight="1">
      <c r="A44" s="296" t="s">
        <v>230</v>
      </c>
      <c r="B44" s="311"/>
      <c r="C44" s="115"/>
      <c r="D44" s="115"/>
      <c r="E44" s="115"/>
      <c r="F44" s="118"/>
      <c r="G44" s="118"/>
      <c r="H44" s="112"/>
      <c r="I44" s="118"/>
      <c r="J44" s="163"/>
      <c r="K44" s="433"/>
      <c r="L44" s="460"/>
    </row>
    <row r="45" spans="1:12" s="107" customFormat="1" ht="19.5" customHeight="1">
      <c r="A45" s="143" t="s">
        <v>208</v>
      </c>
      <c r="B45" s="146" t="s">
        <v>23</v>
      </c>
      <c r="C45" s="115">
        <v>105.9</v>
      </c>
      <c r="D45" s="115">
        <v>108.2</v>
      </c>
      <c r="E45" s="115">
        <v>108.5</v>
      </c>
      <c r="F45" s="115">
        <v>107</v>
      </c>
      <c r="G45" s="115">
        <v>106.7</v>
      </c>
      <c r="H45" s="115">
        <v>107.5</v>
      </c>
      <c r="I45" s="118">
        <v>108.3</v>
      </c>
      <c r="J45" s="124">
        <v>107.2</v>
      </c>
      <c r="K45" s="132">
        <v>107.5</v>
      </c>
      <c r="L45" s="460">
        <v>106.8</v>
      </c>
    </row>
    <row r="46" spans="1:12" s="107" customFormat="1" ht="15" customHeight="1">
      <c r="A46" s="306" t="s">
        <v>231</v>
      </c>
      <c r="B46" s="146" t="s">
        <v>23</v>
      </c>
      <c r="C46" s="124"/>
      <c r="D46" s="124"/>
      <c r="E46" s="124"/>
      <c r="F46" s="124"/>
      <c r="G46" s="124"/>
      <c r="H46" s="124"/>
      <c r="I46" s="124"/>
      <c r="J46" s="124"/>
      <c r="K46" s="124"/>
      <c r="L46" s="155"/>
    </row>
    <row r="47" spans="1:12" s="107" customFormat="1" ht="15.75" customHeight="1">
      <c r="A47" s="117"/>
      <c r="B47" s="311"/>
      <c r="C47" s="125"/>
      <c r="D47" s="125"/>
      <c r="E47" s="126"/>
      <c r="F47" s="126"/>
      <c r="G47" s="126"/>
      <c r="H47" s="126"/>
      <c r="I47" s="126"/>
      <c r="J47" s="126"/>
      <c r="K47" s="126"/>
      <c r="L47" s="127"/>
    </row>
    <row r="48" spans="1:12" s="2" customFormat="1" ht="10.5" customHeight="1">
      <c r="A48" s="406" t="s">
        <v>286</v>
      </c>
      <c r="B48" s="71"/>
      <c r="C48" s="128"/>
      <c r="D48" s="128"/>
      <c r="E48" s="128"/>
      <c r="F48" s="128"/>
      <c r="G48" s="128"/>
      <c r="H48" s="129"/>
      <c r="I48" s="129"/>
      <c r="J48" s="128"/>
      <c r="K48" s="130"/>
      <c r="L48" s="130"/>
    </row>
    <row r="49" spans="1:12" s="2" customFormat="1" ht="10.5" customHeight="1">
      <c r="A49" s="406" t="s">
        <v>154</v>
      </c>
      <c r="B49" s="71"/>
      <c r="C49" s="128"/>
      <c r="D49" s="128"/>
      <c r="E49" s="128"/>
      <c r="F49" s="128"/>
      <c r="G49" s="128"/>
      <c r="H49" s="129"/>
      <c r="I49" s="129"/>
      <c r="J49" s="128"/>
      <c r="K49" s="130"/>
      <c r="L49" s="130"/>
    </row>
    <row r="50" spans="1:12" s="107" customFormat="1" ht="18" customHeight="1">
      <c r="A50" s="136" t="s">
        <v>473</v>
      </c>
      <c r="B50" s="136"/>
      <c r="C50" s="137"/>
      <c r="D50" s="137"/>
      <c r="E50" s="137"/>
      <c r="F50" s="137"/>
      <c r="G50" s="137"/>
      <c r="H50" s="137"/>
      <c r="I50" s="137"/>
      <c r="J50" s="137"/>
      <c r="K50" s="137"/>
      <c r="L50" s="106"/>
    </row>
    <row r="51" spans="1:12" s="107" customFormat="1" ht="13.5" customHeight="1">
      <c r="A51" s="137" t="s">
        <v>365</v>
      </c>
      <c r="B51" s="136"/>
      <c r="C51" s="137"/>
      <c r="D51" s="137"/>
      <c r="E51" s="137"/>
      <c r="F51" s="137"/>
      <c r="G51" s="137"/>
      <c r="H51" s="137"/>
      <c r="I51" s="137"/>
      <c r="J51" s="137"/>
      <c r="K51" s="137"/>
      <c r="L51" s="106"/>
    </row>
    <row r="52" spans="1:12" s="107" customFormat="1" ht="18" customHeight="1">
      <c r="A52" s="300" t="s">
        <v>364</v>
      </c>
      <c r="B52" s="140"/>
      <c r="C52" s="141"/>
      <c r="D52" s="141"/>
      <c r="E52" s="141"/>
      <c r="F52" s="141"/>
      <c r="G52" s="141"/>
      <c r="H52" s="141"/>
      <c r="I52" s="141"/>
      <c r="J52" s="141"/>
      <c r="K52" s="141"/>
      <c r="L52" s="109"/>
    </row>
    <row r="53" spans="1:12" s="107" customFormat="1" ht="18" customHeight="1">
      <c r="A53" s="136" t="s">
        <v>206</v>
      </c>
      <c r="B53" s="137"/>
      <c r="C53" s="137"/>
      <c r="D53" s="137"/>
      <c r="E53" s="137"/>
      <c r="F53" s="137"/>
      <c r="G53" s="137"/>
      <c r="H53" s="137"/>
      <c r="I53" s="137"/>
      <c r="J53" s="137"/>
      <c r="K53" s="137"/>
      <c r="L53" s="106"/>
    </row>
    <row r="54" spans="1:12" s="107" customFormat="1" ht="18" customHeight="1">
      <c r="A54" s="301" t="s">
        <v>146</v>
      </c>
      <c r="B54" s="137"/>
      <c r="C54" s="138"/>
      <c r="D54" s="138"/>
      <c r="E54" s="138"/>
      <c r="F54" s="138"/>
      <c r="G54" s="138"/>
      <c r="H54" s="138"/>
      <c r="I54" s="138"/>
      <c r="J54" s="138"/>
      <c r="K54" s="138"/>
      <c r="L54" s="108"/>
    </row>
    <row r="55" spans="1:12" s="107" customFormat="1" ht="6.75" customHeight="1">
      <c r="A55" s="109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</row>
    <row r="56" spans="1:12" s="107" customFormat="1" ht="24" customHeight="1">
      <c r="A56" s="502" t="s">
        <v>287</v>
      </c>
      <c r="B56" s="508"/>
      <c r="C56" s="477">
        <v>2011</v>
      </c>
      <c r="D56" s="478">
        <v>2012</v>
      </c>
      <c r="E56" s="478">
        <v>2013</v>
      </c>
      <c r="F56" s="479">
        <v>2014</v>
      </c>
      <c r="G56" s="477">
        <v>2015</v>
      </c>
      <c r="H56" s="478">
        <v>2016</v>
      </c>
      <c r="I56" s="478">
        <v>2017</v>
      </c>
      <c r="J56" s="478">
        <v>2018</v>
      </c>
      <c r="K56" s="478">
        <v>2019</v>
      </c>
      <c r="L56" s="480">
        <v>2020</v>
      </c>
    </row>
    <row r="57" spans="1:12" s="107" customFormat="1" ht="33" customHeight="1">
      <c r="A57" s="505"/>
      <c r="B57" s="509"/>
      <c r="C57" s="506" t="s">
        <v>288</v>
      </c>
      <c r="D57" s="507"/>
      <c r="E57" s="507"/>
      <c r="F57" s="507"/>
      <c r="G57" s="507"/>
      <c r="H57" s="507"/>
      <c r="I57" s="507"/>
      <c r="J57" s="507"/>
      <c r="K57" s="507"/>
      <c r="L57" s="507"/>
    </row>
    <row r="58" spans="1:12" s="107" customFormat="1" ht="13.5" customHeight="1">
      <c r="A58" s="114" t="s">
        <v>34</v>
      </c>
      <c r="B58" s="76"/>
      <c r="C58" s="131"/>
      <c r="D58" s="131"/>
      <c r="E58" s="131"/>
      <c r="F58" s="131"/>
      <c r="G58" s="131"/>
      <c r="H58" s="131"/>
      <c r="I58" s="131"/>
      <c r="J58" s="131"/>
      <c r="K58" s="131"/>
      <c r="L58" s="131"/>
    </row>
    <row r="59" spans="1:12" s="107" customFormat="1" ht="12.75" customHeight="1">
      <c r="A59" s="304" t="s">
        <v>139</v>
      </c>
      <c r="B59" s="308"/>
      <c r="C59" s="131"/>
      <c r="D59" s="131"/>
      <c r="E59" s="131"/>
      <c r="F59" s="131"/>
      <c r="G59" s="131"/>
      <c r="H59" s="131"/>
      <c r="I59" s="132"/>
      <c r="J59" s="132"/>
      <c r="K59" s="131"/>
      <c r="L59" s="131"/>
    </row>
    <row r="60" spans="1:12" s="107" customFormat="1" ht="21" customHeight="1">
      <c r="A60" s="77" t="s">
        <v>6</v>
      </c>
      <c r="B60" s="71"/>
      <c r="C60" s="113"/>
      <c r="D60" s="113"/>
      <c r="E60" s="112"/>
      <c r="F60" s="112"/>
      <c r="G60" s="112"/>
      <c r="H60" s="112"/>
      <c r="I60" s="112"/>
      <c r="J60" s="112"/>
      <c r="K60" s="112"/>
      <c r="L60" s="113"/>
    </row>
    <row r="61" spans="1:12" s="107" customFormat="1" ht="12" customHeight="1">
      <c r="A61" s="77" t="s">
        <v>238</v>
      </c>
      <c r="B61" s="146" t="s">
        <v>23</v>
      </c>
      <c r="C61" s="112">
        <v>105.3</v>
      </c>
      <c r="D61" s="112">
        <v>104.8</v>
      </c>
      <c r="E61" s="112">
        <v>103.5</v>
      </c>
      <c r="F61" s="118">
        <v>103.5</v>
      </c>
      <c r="G61" s="118">
        <v>103.4</v>
      </c>
      <c r="H61" s="112">
        <v>105</v>
      </c>
      <c r="I61" s="118">
        <v>104.4</v>
      </c>
      <c r="J61" s="163">
        <v>105.5</v>
      </c>
      <c r="K61" s="163">
        <v>105.9</v>
      </c>
      <c r="L61" s="460">
        <v>106.9</v>
      </c>
    </row>
    <row r="62" spans="1:12" s="107" customFormat="1" ht="13.5" customHeight="1">
      <c r="A62" s="306" t="s">
        <v>37</v>
      </c>
      <c r="B62" s="311"/>
      <c r="C62" s="112"/>
      <c r="D62" s="112"/>
      <c r="E62" s="112"/>
      <c r="F62" s="112"/>
      <c r="G62" s="112"/>
      <c r="H62" s="112"/>
      <c r="I62" s="112"/>
      <c r="J62" s="163"/>
      <c r="K62" s="163"/>
      <c r="L62" s="460"/>
    </row>
    <row r="63" spans="1:12" s="107" customFormat="1" ht="21" customHeight="1">
      <c r="A63" s="77" t="s">
        <v>434</v>
      </c>
      <c r="B63" s="146" t="s">
        <v>23</v>
      </c>
      <c r="C63" s="112">
        <v>106.3</v>
      </c>
      <c r="D63" s="112">
        <v>101.4</v>
      </c>
      <c r="E63" s="112">
        <v>101.7</v>
      </c>
      <c r="F63" s="112">
        <v>102</v>
      </c>
      <c r="G63" s="112">
        <v>102</v>
      </c>
      <c r="H63" s="112">
        <v>102.6</v>
      </c>
      <c r="I63" s="118">
        <v>103.4</v>
      </c>
      <c r="J63" s="163">
        <v>103.5</v>
      </c>
      <c r="K63" s="163">
        <v>102.6</v>
      </c>
      <c r="L63" s="460">
        <v>102.2</v>
      </c>
    </row>
    <row r="64" spans="1:12" s="107" customFormat="1" ht="12" customHeight="1">
      <c r="A64" s="306" t="s">
        <v>33</v>
      </c>
      <c r="B64" s="311"/>
      <c r="C64" s="112"/>
      <c r="D64" s="112"/>
      <c r="E64" s="112"/>
      <c r="F64" s="118"/>
      <c r="G64" s="118"/>
      <c r="H64" s="112"/>
      <c r="I64" s="112"/>
      <c r="J64" s="163"/>
      <c r="K64" s="163"/>
      <c r="L64" s="460"/>
    </row>
    <row r="65" spans="1:12" s="107" customFormat="1" ht="21" customHeight="1">
      <c r="A65" s="75" t="s">
        <v>433</v>
      </c>
      <c r="B65" s="71" t="s">
        <v>23</v>
      </c>
      <c r="C65" s="112">
        <v>107.4</v>
      </c>
      <c r="D65" s="112">
        <v>107.8</v>
      </c>
      <c r="E65" s="112">
        <v>106.9</v>
      </c>
      <c r="F65" s="112">
        <v>107.6</v>
      </c>
      <c r="G65" s="112">
        <v>109.1</v>
      </c>
      <c r="H65" s="112">
        <v>107.5</v>
      </c>
      <c r="I65" s="118">
        <v>107.4</v>
      </c>
      <c r="J65" s="163">
        <v>108.2</v>
      </c>
      <c r="K65" s="163">
        <v>108.2</v>
      </c>
      <c r="L65" s="460">
        <v>105.2</v>
      </c>
    </row>
    <row r="66" spans="1:12" s="107" customFormat="1" ht="12.75" customHeight="1">
      <c r="A66" s="287" t="s">
        <v>233</v>
      </c>
      <c r="B66" s="311"/>
      <c r="C66" s="112"/>
      <c r="D66" s="112"/>
      <c r="E66" s="112"/>
      <c r="F66" s="119"/>
      <c r="G66" s="119"/>
      <c r="H66" s="112"/>
      <c r="I66" s="112"/>
      <c r="J66" s="163"/>
      <c r="K66" s="163"/>
      <c r="L66" s="460"/>
    </row>
    <row r="67" spans="1:12" s="107" customFormat="1" ht="21" customHeight="1">
      <c r="A67" s="77" t="s">
        <v>246</v>
      </c>
      <c r="B67" s="36"/>
      <c r="C67" s="112">
        <v>105.5</v>
      </c>
      <c r="D67" s="112">
        <v>102.3</v>
      </c>
      <c r="E67" s="112">
        <v>101.5</v>
      </c>
      <c r="F67" s="112">
        <v>104.3</v>
      </c>
      <c r="G67" s="112">
        <v>103.6</v>
      </c>
      <c r="H67" s="112">
        <v>101.9</v>
      </c>
      <c r="I67" s="118">
        <v>100.4</v>
      </c>
      <c r="J67" s="163">
        <v>104.9</v>
      </c>
      <c r="K67" s="163">
        <v>104.3</v>
      </c>
      <c r="L67" s="460">
        <v>105.6</v>
      </c>
    </row>
    <row r="68" spans="1:12" s="107" customFormat="1" ht="14.25" customHeight="1">
      <c r="A68" s="306" t="s">
        <v>225</v>
      </c>
      <c r="B68" s="316"/>
      <c r="C68" s="112"/>
      <c r="D68" s="112"/>
      <c r="E68" s="112"/>
      <c r="F68" s="118"/>
      <c r="G68" s="118"/>
      <c r="H68" s="112"/>
      <c r="I68" s="112"/>
      <c r="J68" s="163"/>
      <c r="K68" s="163"/>
      <c r="L68" s="460"/>
    </row>
    <row r="69" spans="1:12" s="107" customFormat="1" ht="21" customHeight="1">
      <c r="A69" s="77" t="s">
        <v>432</v>
      </c>
      <c r="B69" s="147" t="s">
        <v>23</v>
      </c>
      <c r="C69" s="112">
        <v>104.9</v>
      </c>
      <c r="D69" s="112">
        <v>105.3</v>
      </c>
      <c r="E69" s="112">
        <v>107.1</v>
      </c>
      <c r="F69" s="112">
        <v>104.9</v>
      </c>
      <c r="G69" s="112">
        <v>106.2</v>
      </c>
      <c r="H69" s="112">
        <v>114.7</v>
      </c>
      <c r="I69" s="118">
        <v>107.1</v>
      </c>
      <c r="J69" s="163">
        <v>111.3</v>
      </c>
      <c r="K69" s="163">
        <v>115.3</v>
      </c>
      <c r="L69" s="460">
        <v>126.8</v>
      </c>
    </row>
    <row r="70" spans="1:12" s="107" customFormat="1" ht="14.25" customHeight="1">
      <c r="A70" s="306" t="s">
        <v>150</v>
      </c>
      <c r="B70" s="307"/>
      <c r="C70" s="112"/>
      <c r="D70" s="112"/>
      <c r="E70" s="112"/>
      <c r="F70" s="118"/>
      <c r="G70" s="118"/>
      <c r="H70" s="112"/>
      <c r="I70" s="112"/>
      <c r="J70" s="163"/>
      <c r="K70" s="163"/>
      <c r="L70" s="460"/>
    </row>
    <row r="71" spans="1:12" s="107" customFormat="1" ht="21" customHeight="1">
      <c r="A71" s="77" t="s">
        <v>431</v>
      </c>
      <c r="B71" s="92" t="s">
        <v>23</v>
      </c>
      <c r="C71" s="112">
        <v>103.3</v>
      </c>
      <c r="D71" s="112">
        <v>103.1</v>
      </c>
      <c r="E71" s="112">
        <v>104.4</v>
      </c>
      <c r="F71" s="112">
        <v>103.2</v>
      </c>
      <c r="G71" s="112">
        <v>105.8</v>
      </c>
      <c r="H71" s="112">
        <v>103.1</v>
      </c>
      <c r="I71" s="118">
        <v>105.5</v>
      </c>
      <c r="J71" s="163">
        <v>106.7</v>
      </c>
      <c r="K71" s="163">
        <v>105.6</v>
      </c>
      <c r="L71" s="460">
        <v>103.7</v>
      </c>
    </row>
    <row r="72" spans="1:12" s="107" customFormat="1" ht="15" customHeight="1">
      <c r="A72" s="306" t="s">
        <v>132</v>
      </c>
      <c r="B72" s="307"/>
      <c r="C72" s="112"/>
      <c r="D72" s="112"/>
      <c r="E72" s="112"/>
      <c r="F72" s="118"/>
      <c r="G72" s="118"/>
      <c r="H72" s="112"/>
      <c r="I72" s="112"/>
      <c r="J72" s="163"/>
      <c r="K72" s="163"/>
      <c r="L72" s="460"/>
    </row>
    <row r="73" spans="1:12" s="107" customFormat="1" ht="21" customHeight="1">
      <c r="A73" s="77" t="s">
        <v>226</v>
      </c>
      <c r="B73" s="92"/>
      <c r="C73" s="112">
        <v>105.2</v>
      </c>
      <c r="D73" s="112">
        <v>104.6</v>
      </c>
      <c r="E73" s="112">
        <v>105.9</v>
      </c>
      <c r="F73" s="112">
        <v>106.6</v>
      </c>
      <c r="G73" s="112">
        <v>106.2</v>
      </c>
      <c r="H73" s="112">
        <v>104.4</v>
      </c>
      <c r="I73" s="112">
        <v>103.8</v>
      </c>
      <c r="J73" s="163">
        <v>103.4</v>
      </c>
      <c r="K73" s="163">
        <v>103.8</v>
      </c>
      <c r="L73" s="460">
        <v>104</v>
      </c>
    </row>
    <row r="74" spans="1:12" s="107" customFormat="1" ht="13.5" customHeight="1">
      <c r="A74" s="306" t="s">
        <v>85</v>
      </c>
      <c r="B74" s="307"/>
      <c r="C74" s="112"/>
      <c r="D74" s="112"/>
      <c r="E74" s="112"/>
      <c r="F74" s="119"/>
      <c r="G74" s="119"/>
      <c r="H74" s="112"/>
      <c r="I74" s="112"/>
      <c r="J74" s="163"/>
      <c r="K74" s="163"/>
      <c r="L74" s="460"/>
    </row>
    <row r="75" spans="1:12" s="107" customFormat="1" ht="21" customHeight="1">
      <c r="A75" s="117" t="s">
        <v>430</v>
      </c>
      <c r="B75" s="147" t="s">
        <v>23</v>
      </c>
      <c r="C75" s="112">
        <v>102.9</v>
      </c>
      <c r="D75" s="112">
        <v>103.2</v>
      </c>
      <c r="E75" s="112">
        <v>108.4</v>
      </c>
      <c r="F75" s="112">
        <v>105.5</v>
      </c>
      <c r="G75" s="112">
        <v>108.2</v>
      </c>
      <c r="H75" s="112">
        <v>106.3</v>
      </c>
      <c r="I75" s="118">
        <v>108.4</v>
      </c>
      <c r="J75" s="163">
        <v>106.3</v>
      </c>
      <c r="K75" s="163">
        <v>105.9</v>
      </c>
      <c r="L75" s="460">
        <v>105.8</v>
      </c>
    </row>
    <row r="76" spans="1:12" s="107" customFormat="1" ht="15" customHeight="1">
      <c r="A76" s="306" t="s">
        <v>35</v>
      </c>
      <c r="B76" s="313"/>
      <c r="C76" s="112"/>
      <c r="D76" s="112"/>
      <c r="E76" s="112"/>
      <c r="F76" s="112"/>
      <c r="G76" s="112"/>
      <c r="H76" s="112"/>
      <c r="I76" s="112"/>
      <c r="J76" s="163"/>
      <c r="K76" s="163"/>
      <c r="L76" s="460"/>
    </row>
    <row r="77" spans="1:12" s="107" customFormat="1" ht="21" customHeight="1">
      <c r="A77" s="117" t="s">
        <v>429</v>
      </c>
      <c r="B77" s="151" t="s">
        <v>23</v>
      </c>
      <c r="C77" s="112">
        <v>105.2</v>
      </c>
      <c r="D77" s="112">
        <v>104.4</v>
      </c>
      <c r="E77" s="112">
        <v>106.6</v>
      </c>
      <c r="F77" s="119">
        <v>106.4</v>
      </c>
      <c r="G77" s="119">
        <v>108.3</v>
      </c>
      <c r="H77" s="112">
        <v>106.4</v>
      </c>
      <c r="I77" s="118">
        <v>106.2</v>
      </c>
      <c r="J77" s="163">
        <v>107.4</v>
      </c>
      <c r="K77" s="163">
        <v>109.3</v>
      </c>
      <c r="L77" s="460">
        <v>103.5</v>
      </c>
    </row>
    <row r="78" spans="1:12" s="107" customFormat="1" ht="13.5" customHeight="1">
      <c r="A78" s="306" t="s">
        <v>12</v>
      </c>
      <c r="B78" s="311"/>
      <c r="C78" s="112"/>
      <c r="D78" s="112"/>
      <c r="E78" s="112"/>
      <c r="F78" s="112"/>
      <c r="G78" s="112"/>
      <c r="H78" s="112"/>
      <c r="I78" s="112"/>
      <c r="J78" s="163"/>
      <c r="K78" s="163"/>
      <c r="L78" s="460"/>
    </row>
    <row r="79" spans="1:12" s="107" customFormat="1" ht="21" customHeight="1">
      <c r="A79" s="117" t="s">
        <v>428</v>
      </c>
      <c r="B79" s="145" t="s">
        <v>23</v>
      </c>
      <c r="C79" s="112">
        <v>107.3</v>
      </c>
      <c r="D79" s="112">
        <v>105</v>
      </c>
      <c r="E79" s="112">
        <v>106.5</v>
      </c>
      <c r="F79" s="118">
        <v>107.2</v>
      </c>
      <c r="G79" s="118">
        <v>106.5</v>
      </c>
      <c r="H79" s="112">
        <v>102.8</v>
      </c>
      <c r="I79" s="118">
        <v>106.4</v>
      </c>
      <c r="J79" s="163">
        <v>108.4</v>
      </c>
      <c r="K79" s="163">
        <v>108.6</v>
      </c>
      <c r="L79" s="460">
        <v>106.4</v>
      </c>
    </row>
    <row r="80" spans="1:12" s="107" customFormat="1" ht="13.5" customHeight="1">
      <c r="A80" s="306" t="s">
        <v>142</v>
      </c>
      <c r="B80" s="311"/>
      <c r="C80" s="112"/>
      <c r="D80" s="112"/>
      <c r="E80" s="112"/>
      <c r="F80" s="112"/>
      <c r="G80" s="112"/>
      <c r="H80" s="112"/>
      <c r="I80" s="112"/>
      <c r="J80" s="163"/>
      <c r="K80" s="163"/>
      <c r="L80" s="460"/>
    </row>
    <row r="81" spans="1:12" s="107" customFormat="1" ht="21" customHeight="1">
      <c r="A81" s="117" t="s">
        <v>424</v>
      </c>
      <c r="B81" s="145" t="s">
        <v>23</v>
      </c>
      <c r="C81" s="112">
        <v>106.3</v>
      </c>
      <c r="D81" s="112">
        <v>101.3</v>
      </c>
      <c r="E81" s="112">
        <v>105.2</v>
      </c>
      <c r="F81" s="119">
        <v>106.7</v>
      </c>
      <c r="G81" s="119">
        <v>107.4</v>
      </c>
      <c r="H81" s="112">
        <v>108.4</v>
      </c>
      <c r="I81" s="118">
        <v>103.7</v>
      </c>
      <c r="J81" s="163">
        <v>112.9</v>
      </c>
      <c r="K81" s="163">
        <v>110.1</v>
      </c>
      <c r="L81" s="460">
        <v>108.5</v>
      </c>
    </row>
    <row r="82" spans="1:12" s="107" customFormat="1" ht="15" customHeight="1">
      <c r="A82" s="317" t="s">
        <v>74</v>
      </c>
      <c r="B82" s="318"/>
      <c r="C82" s="112"/>
      <c r="D82" s="112"/>
      <c r="E82" s="112"/>
      <c r="F82" s="119"/>
      <c r="G82" s="119"/>
      <c r="H82" s="112"/>
      <c r="I82" s="112"/>
      <c r="J82" s="163"/>
      <c r="K82" s="163"/>
      <c r="L82" s="460"/>
    </row>
    <row r="83" spans="1:12" s="107" customFormat="1" ht="21" customHeight="1">
      <c r="A83" s="114" t="s">
        <v>205</v>
      </c>
      <c r="B83" s="76"/>
      <c r="C83" s="120"/>
      <c r="D83" s="120"/>
      <c r="E83" s="120"/>
      <c r="F83" s="120"/>
      <c r="G83" s="120"/>
      <c r="H83" s="120"/>
      <c r="I83" s="112"/>
      <c r="J83" s="163"/>
      <c r="K83" s="163"/>
      <c r="L83" s="460"/>
    </row>
    <row r="84" spans="1:12" s="107" customFormat="1" ht="14.25" customHeight="1">
      <c r="A84" s="114" t="s">
        <v>427</v>
      </c>
      <c r="B84" s="152" t="s">
        <v>23</v>
      </c>
      <c r="C84" s="110">
        <v>104.7</v>
      </c>
      <c r="D84" s="110">
        <v>103.5</v>
      </c>
      <c r="E84" s="110">
        <v>103.3</v>
      </c>
      <c r="F84" s="110">
        <v>104</v>
      </c>
      <c r="G84" s="110">
        <v>105</v>
      </c>
      <c r="H84" s="110">
        <v>104</v>
      </c>
      <c r="I84" s="110">
        <v>103.6</v>
      </c>
      <c r="J84" s="432">
        <v>101.2</v>
      </c>
      <c r="K84" s="432">
        <v>104.1</v>
      </c>
      <c r="L84" s="459">
        <v>104.4</v>
      </c>
    </row>
    <row r="85" spans="1:12" s="107" customFormat="1" ht="12.75" customHeight="1">
      <c r="A85" s="304" t="s">
        <v>207</v>
      </c>
      <c r="B85" s="319"/>
      <c r="C85" s="110"/>
      <c r="D85" s="110"/>
      <c r="E85" s="110"/>
      <c r="F85" s="112"/>
      <c r="G85" s="112"/>
      <c r="H85" s="112"/>
      <c r="I85" s="112"/>
      <c r="J85" s="163"/>
      <c r="K85" s="163"/>
      <c r="L85" s="460"/>
    </row>
    <row r="86" spans="1:12" s="107" customFormat="1" ht="21" customHeight="1">
      <c r="A86" s="114" t="s">
        <v>15</v>
      </c>
      <c r="B86" s="76"/>
      <c r="C86" s="110"/>
      <c r="D86" s="110"/>
      <c r="E86" s="110"/>
      <c r="F86" s="112"/>
      <c r="G86" s="112"/>
      <c r="H86" s="112"/>
      <c r="I86" s="112"/>
      <c r="J86" s="163"/>
      <c r="K86" s="163"/>
      <c r="L86" s="460"/>
    </row>
    <row r="87" spans="1:12" s="107" customFormat="1" ht="14.25" customHeight="1">
      <c r="A87" s="114" t="s">
        <v>426</v>
      </c>
      <c r="B87" s="38" t="s">
        <v>23</v>
      </c>
      <c r="C87" s="110">
        <v>108.1</v>
      </c>
      <c r="D87" s="110">
        <v>106</v>
      </c>
      <c r="E87" s="110">
        <v>106.6</v>
      </c>
      <c r="F87" s="110">
        <v>104.7</v>
      </c>
      <c r="G87" s="110">
        <v>107.6</v>
      </c>
      <c r="H87" s="110">
        <v>102.9</v>
      </c>
      <c r="I87" s="110">
        <v>101.8</v>
      </c>
      <c r="J87" s="432">
        <v>103.1</v>
      </c>
      <c r="K87" s="438">
        <v>104</v>
      </c>
      <c r="L87" s="459">
        <v>103.2</v>
      </c>
    </row>
    <row r="88" spans="1:12" s="107" customFormat="1" ht="18" customHeight="1">
      <c r="A88" s="304" t="s">
        <v>47</v>
      </c>
      <c r="B88" s="320"/>
      <c r="C88" s="112"/>
      <c r="D88" s="112"/>
      <c r="E88" s="112"/>
      <c r="F88" s="112"/>
      <c r="G88" s="112"/>
      <c r="H88" s="112"/>
      <c r="I88" s="112"/>
      <c r="J88" s="163"/>
      <c r="K88" s="163"/>
      <c r="L88" s="460"/>
    </row>
    <row r="89" spans="1:12" s="107" customFormat="1" ht="13.5" customHeight="1">
      <c r="A89" s="302" t="s">
        <v>48</v>
      </c>
      <c r="B89" s="321"/>
      <c r="C89" s="112"/>
      <c r="D89" s="112"/>
      <c r="E89" s="112"/>
      <c r="F89" s="112"/>
      <c r="G89" s="112"/>
      <c r="H89" s="112"/>
      <c r="I89" s="112"/>
      <c r="J89" s="163"/>
      <c r="K89" s="163"/>
      <c r="L89" s="460"/>
    </row>
    <row r="90" spans="1:12" s="107" customFormat="1" ht="22.5" customHeight="1">
      <c r="A90" s="117" t="s">
        <v>289</v>
      </c>
      <c r="B90" s="66"/>
      <c r="C90" s="112"/>
      <c r="D90" s="112"/>
      <c r="E90" s="112"/>
      <c r="F90" s="112"/>
      <c r="G90" s="112"/>
      <c r="H90" s="112"/>
      <c r="I90" s="112"/>
      <c r="J90" s="163"/>
      <c r="K90" s="163"/>
      <c r="L90" s="460"/>
    </row>
    <row r="91" spans="1:12" ht="21" customHeight="1">
      <c r="A91" s="134" t="s">
        <v>425</v>
      </c>
      <c r="B91" s="153" t="s">
        <v>23</v>
      </c>
      <c r="C91" s="112">
        <v>105.7</v>
      </c>
      <c r="D91" s="112">
        <v>104.2</v>
      </c>
      <c r="E91" s="112">
        <v>105.2</v>
      </c>
      <c r="F91" s="112">
        <v>103.5</v>
      </c>
      <c r="G91" s="112">
        <v>105.6</v>
      </c>
      <c r="H91" s="112">
        <v>102</v>
      </c>
      <c r="I91" s="112">
        <v>102</v>
      </c>
      <c r="J91" s="434">
        <v>102.6</v>
      </c>
      <c r="K91" s="452">
        <v>102.8</v>
      </c>
      <c r="L91" s="461">
        <v>102.6</v>
      </c>
    </row>
    <row r="92" spans="1:12" ht="14.25" customHeight="1">
      <c r="A92" s="322" t="s">
        <v>17</v>
      </c>
      <c r="B92" s="161"/>
      <c r="C92" s="112"/>
      <c r="D92" s="112"/>
      <c r="E92" s="112"/>
      <c r="F92" s="112"/>
      <c r="G92" s="112"/>
      <c r="H92" s="112"/>
      <c r="I92" s="112"/>
      <c r="J92" s="434"/>
      <c r="K92" s="452"/>
      <c r="L92" s="461"/>
    </row>
    <row r="93" spans="1:12" ht="21" customHeight="1">
      <c r="A93" s="78" t="s">
        <v>169</v>
      </c>
      <c r="B93" s="154" t="s">
        <v>23</v>
      </c>
      <c r="C93" s="112">
        <v>110.3</v>
      </c>
      <c r="D93" s="112">
        <v>109.5</v>
      </c>
      <c r="E93" s="112">
        <v>109.8</v>
      </c>
      <c r="F93" s="112">
        <v>109.1</v>
      </c>
      <c r="G93" s="112">
        <v>111.5</v>
      </c>
      <c r="H93" s="112">
        <v>108.7</v>
      </c>
      <c r="I93" s="112">
        <v>102.2</v>
      </c>
      <c r="J93" s="434">
        <v>102.9</v>
      </c>
      <c r="K93" s="452">
        <v>108.5</v>
      </c>
      <c r="L93" s="461">
        <v>104.5</v>
      </c>
    </row>
    <row r="94" spans="1:12" ht="12.75" customHeight="1">
      <c r="A94" s="322" t="s">
        <v>143</v>
      </c>
      <c r="B94" s="161"/>
      <c r="C94" s="124"/>
      <c r="D94" s="123"/>
      <c r="E94" s="123"/>
      <c r="F94" s="123"/>
      <c r="G94" s="123"/>
      <c r="H94" s="123"/>
      <c r="I94" s="123"/>
      <c r="J94" s="122"/>
      <c r="K94" s="123"/>
    </row>
    <row r="95" spans="1:12" ht="12.75" customHeight="1">
      <c r="A95" s="322" t="s">
        <v>19</v>
      </c>
      <c r="B95" s="161"/>
      <c r="C95" s="122"/>
      <c r="D95" s="123"/>
      <c r="E95" s="123"/>
      <c r="F95" s="123"/>
      <c r="G95" s="123"/>
      <c r="H95" s="123"/>
      <c r="I95" s="123"/>
      <c r="J95" s="123"/>
      <c r="K95" s="122"/>
      <c r="L95" s="122"/>
    </row>
  </sheetData>
  <mergeCells count="4">
    <mergeCell ref="A10:B11"/>
    <mergeCell ref="C11:L11"/>
    <mergeCell ref="A56:B57"/>
    <mergeCell ref="C57:L57"/>
  </mergeCells>
  <hyperlinks>
    <hyperlink ref="A7" location="'Spis tablic List of tables'!A1" display="Powrót do spisu tablic" xr:uid="{00000000-0004-0000-0400-000000000000}"/>
    <hyperlink ref="A8" location="'Spis tablic List of tables'!A1" display="Return to list of tables" xr:uid="{00000000-0004-0000-0400-000001000000}"/>
  </hyperlinks>
  <pageMargins left="0.35433070866141736" right="0.35433070866141736" top="0.39370078740157483" bottom="0.39370078740157483" header="0.31496062992125984" footer="0.31496062992125984"/>
  <pageSetup paperSize="9" orientation="portrait" horizontalDpi="429496729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2"/>
  </sheetPr>
  <dimension ref="A1:L92"/>
  <sheetViews>
    <sheetView zoomScaleNormal="100" workbookViewId="0">
      <selection activeCell="A6" sqref="A6"/>
    </sheetView>
  </sheetViews>
  <sheetFormatPr defaultColWidth="9.109375" defaultRowHeight="10.8"/>
  <cols>
    <col min="1" max="1" width="42.21875" style="135" customWidth="1"/>
    <col min="2" max="2" width="1.109375" style="135" customWidth="1"/>
    <col min="3" max="12" width="5.21875" style="135" customWidth="1"/>
    <col min="13" max="16384" width="9.109375" style="135"/>
  </cols>
  <sheetData>
    <row r="1" spans="1:12" s="107" customFormat="1" ht="13.5" customHeight="1">
      <c r="A1" s="136" t="s">
        <v>474</v>
      </c>
      <c r="B1" s="136"/>
      <c r="C1" s="137"/>
      <c r="D1" s="137"/>
      <c r="E1" s="137"/>
      <c r="F1" s="137"/>
      <c r="G1" s="137"/>
      <c r="H1" s="137"/>
      <c r="I1" s="137"/>
      <c r="J1" s="137"/>
      <c r="K1" s="137"/>
      <c r="L1" s="106"/>
    </row>
    <row r="2" spans="1:12" s="107" customFormat="1" ht="12" customHeight="1">
      <c r="A2" s="137" t="s">
        <v>369</v>
      </c>
      <c r="B2" s="136"/>
      <c r="C2" s="137"/>
      <c r="D2" s="137"/>
      <c r="E2" s="137"/>
      <c r="F2" s="137"/>
      <c r="G2" s="137"/>
      <c r="H2" s="137"/>
      <c r="I2" s="137"/>
      <c r="J2" s="137"/>
      <c r="K2" s="137"/>
      <c r="L2" s="106"/>
    </row>
    <row r="3" spans="1:12" s="107" customFormat="1" ht="18" customHeight="1">
      <c r="A3" s="300" t="s">
        <v>370</v>
      </c>
      <c r="B3" s="138"/>
      <c r="C3" s="139"/>
      <c r="D3" s="139"/>
      <c r="E3" s="139"/>
      <c r="F3" s="139"/>
      <c r="G3" s="139"/>
      <c r="H3" s="139"/>
      <c r="I3" s="139"/>
      <c r="J3" s="139"/>
      <c r="K3" s="139"/>
      <c r="L3" s="109"/>
    </row>
    <row r="4" spans="1:12" s="107" customFormat="1" ht="18" customHeight="1">
      <c r="A4" s="136" t="s">
        <v>267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06"/>
    </row>
    <row r="5" spans="1:12" s="107" customFormat="1" ht="18" customHeight="1">
      <c r="A5" s="301" t="s">
        <v>268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06"/>
    </row>
    <row r="6" spans="1:12" s="107" customFormat="1" ht="12.75" customHeight="1">
      <c r="A6" s="443" t="s">
        <v>383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06"/>
    </row>
    <row r="7" spans="1:12" s="107" customFormat="1" ht="12.75" customHeight="1">
      <c r="A7" s="443" t="s">
        <v>384</v>
      </c>
      <c r="B7" s="137"/>
      <c r="C7" s="138"/>
      <c r="D7" s="138"/>
      <c r="E7" s="138"/>
      <c r="F7" s="138"/>
      <c r="G7" s="138"/>
      <c r="H7" s="138"/>
      <c r="I7" s="138"/>
      <c r="J7" s="138"/>
      <c r="K7" s="138"/>
      <c r="L7" s="108"/>
    </row>
    <row r="8" spans="1:12" s="107" customFormat="1" ht="6.75" customHeight="1">
      <c r="A8" s="106"/>
      <c r="B8" s="106"/>
      <c r="C8" s="108"/>
      <c r="D8" s="108"/>
      <c r="E8" s="108"/>
      <c r="F8" s="108"/>
      <c r="G8" s="108"/>
      <c r="H8" s="108"/>
      <c r="I8" s="108"/>
      <c r="J8" s="108"/>
      <c r="K8" s="108"/>
      <c r="L8" s="108"/>
    </row>
    <row r="9" spans="1:12" s="107" customFormat="1" ht="23.25" customHeight="1">
      <c r="A9" s="502" t="s">
        <v>287</v>
      </c>
      <c r="B9" s="508"/>
      <c r="C9" s="473">
        <v>2017</v>
      </c>
      <c r="D9" s="481">
        <v>2018</v>
      </c>
      <c r="E9" s="478">
        <v>2019</v>
      </c>
      <c r="F9" s="478">
        <v>2020</v>
      </c>
      <c r="G9" s="473">
        <v>2017</v>
      </c>
      <c r="H9" s="481">
        <v>2018</v>
      </c>
      <c r="I9" s="478">
        <v>2019</v>
      </c>
      <c r="J9" s="480">
        <v>2020</v>
      </c>
      <c r="K9" s="478">
        <v>2019</v>
      </c>
      <c r="L9" s="480">
        <v>2020</v>
      </c>
    </row>
    <row r="10" spans="1:12" s="107" customFormat="1" ht="28.5" customHeight="1">
      <c r="A10" s="505"/>
      <c r="B10" s="509"/>
      <c r="C10" s="501" t="s">
        <v>20</v>
      </c>
      <c r="D10" s="501"/>
      <c r="E10" s="501"/>
      <c r="F10" s="501"/>
      <c r="G10" s="500" t="s">
        <v>134</v>
      </c>
      <c r="H10" s="501"/>
      <c r="I10" s="501"/>
      <c r="J10" s="501"/>
      <c r="K10" s="500" t="s">
        <v>197</v>
      </c>
      <c r="L10" s="501"/>
    </row>
    <row r="11" spans="1:12" s="107" customFormat="1" ht="21" customHeight="1">
      <c r="A11" s="114" t="s">
        <v>172</v>
      </c>
      <c r="B11" s="32" t="s">
        <v>23</v>
      </c>
      <c r="C11" s="430">
        <v>169.5</v>
      </c>
      <c r="D11" s="407">
        <v>177</v>
      </c>
      <c r="E11" s="435">
        <v>186.2</v>
      </c>
      <c r="F11" s="436">
        <v>195.3</v>
      </c>
      <c r="G11" s="430">
        <v>139</v>
      </c>
      <c r="H11" s="410">
        <v>145.1</v>
      </c>
      <c r="I11" s="269">
        <v>152.6</v>
      </c>
      <c r="J11" s="451">
        <v>160.1</v>
      </c>
      <c r="K11" s="431">
        <v>118.7</v>
      </c>
      <c r="L11" s="459">
        <v>124.5</v>
      </c>
    </row>
    <row r="12" spans="1:12" s="107" customFormat="1" ht="14.25" customHeight="1">
      <c r="A12" s="302" t="s">
        <v>89</v>
      </c>
      <c r="B12" s="303"/>
      <c r="C12" s="111"/>
      <c r="D12" s="124"/>
      <c r="E12" s="172"/>
      <c r="F12" s="133"/>
      <c r="G12" s="112"/>
      <c r="H12" s="124"/>
      <c r="I12" s="166"/>
      <c r="J12" s="433"/>
      <c r="K12" s="432"/>
      <c r="L12" s="460"/>
    </row>
    <row r="13" spans="1:12" s="107" customFormat="1" ht="21.75" customHeight="1">
      <c r="A13" s="114" t="s">
        <v>173</v>
      </c>
      <c r="B13" s="32" t="s">
        <v>23</v>
      </c>
      <c r="C13" s="111">
        <v>140</v>
      </c>
      <c r="D13" s="408">
        <v>145.30000000000001</v>
      </c>
      <c r="E13" s="172">
        <v>156.5</v>
      </c>
      <c r="F13" s="156">
        <v>163.69999999999999</v>
      </c>
      <c r="G13" s="111">
        <v>114.1</v>
      </c>
      <c r="H13" s="408">
        <v>118.4</v>
      </c>
      <c r="I13" s="167">
        <v>127.5</v>
      </c>
      <c r="J13" s="438">
        <v>133.4</v>
      </c>
      <c r="K13" s="432">
        <v>99.2</v>
      </c>
      <c r="L13" s="459">
        <v>103.8</v>
      </c>
    </row>
    <row r="14" spans="1:12" s="107" customFormat="1" ht="14.4" customHeight="1">
      <c r="A14" s="304" t="s">
        <v>26</v>
      </c>
      <c r="B14" s="305"/>
      <c r="C14" s="111"/>
      <c r="D14" s="124"/>
      <c r="E14" s="172"/>
      <c r="F14" s="156"/>
      <c r="G14" s="111"/>
      <c r="H14" s="124"/>
      <c r="I14" s="167"/>
      <c r="J14" s="433"/>
      <c r="K14" s="163"/>
      <c r="L14" s="460"/>
    </row>
    <row r="15" spans="1:12" s="107" customFormat="1" ht="21.75" customHeight="1">
      <c r="A15" s="77" t="s">
        <v>235</v>
      </c>
      <c r="B15" s="92"/>
      <c r="C15" s="111"/>
      <c r="D15" s="124"/>
      <c r="E15" s="172"/>
      <c r="F15" s="156"/>
      <c r="G15" s="111"/>
      <c r="H15" s="124"/>
      <c r="I15" s="167"/>
      <c r="J15" s="433"/>
      <c r="K15" s="163"/>
      <c r="L15" s="460"/>
    </row>
    <row r="16" spans="1:12" s="107" customFormat="1" ht="14.4" customHeight="1">
      <c r="A16" s="77" t="s">
        <v>450</v>
      </c>
      <c r="B16" s="144" t="s">
        <v>23</v>
      </c>
      <c r="C16" s="115">
        <v>109.2</v>
      </c>
      <c r="D16" s="124">
        <v>115.4</v>
      </c>
      <c r="E16" s="171">
        <v>124.7</v>
      </c>
      <c r="F16" s="157">
        <v>132.30000000000001</v>
      </c>
      <c r="G16" s="115">
        <v>90.7</v>
      </c>
      <c r="H16" s="124">
        <v>95.9</v>
      </c>
      <c r="I16" s="166">
        <v>103.7</v>
      </c>
      <c r="J16" s="433">
        <v>110</v>
      </c>
      <c r="K16" s="163">
        <v>83.9</v>
      </c>
      <c r="L16" s="460">
        <v>89</v>
      </c>
    </row>
    <row r="17" spans="1:12" s="107" customFormat="1" ht="14.4" customHeight="1">
      <c r="A17" s="306" t="s">
        <v>140</v>
      </c>
      <c r="B17" s="307"/>
      <c r="C17" s="111"/>
      <c r="D17" s="124"/>
      <c r="E17" s="172"/>
      <c r="F17" s="156"/>
      <c r="G17" s="111"/>
      <c r="H17" s="124"/>
      <c r="I17" s="167"/>
      <c r="J17" s="433"/>
      <c r="K17" s="163"/>
      <c r="L17" s="460"/>
    </row>
    <row r="18" spans="1:12" s="107" customFormat="1" ht="21.75" customHeight="1">
      <c r="A18" s="114" t="s">
        <v>174</v>
      </c>
      <c r="B18" s="76" t="s">
        <v>23</v>
      </c>
      <c r="C18" s="111">
        <v>192.5</v>
      </c>
      <c r="D18" s="409">
        <v>205</v>
      </c>
      <c r="E18" s="172">
        <v>217.3</v>
      </c>
      <c r="F18" s="158">
        <v>229.5</v>
      </c>
      <c r="G18" s="116">
        <v>145.19999999999999</v>
      </c>
      <c r="H18" s="408">
        <v>154.6</v>
      </c>
      <c r="I18" s="270">
        <v>163.9</v>
      </c>
      <c r="J18" s="438">
        <v>173.1</v>
      </c>
      <c r="K18" s="432">
        <v>125.4</v>
      </c>
      <c r="L18" s="459">
        <v>132.4</v>
      </c>
    </row>
    <row r="19" spans="1:12" s="107" customFormat="1" ht="14.4" customHeight="1">
      <c r="A19" s="304" t="s">
        <v>27</v>
      </c>
      <c r="B19" s="308"/>
      <c r="C19" s="111"/>
      <c r="D19" s="124"/>
      <c r="E19" s="172"/>
      <c r="F19" s="156"/>
      <c r="G19" s="111"/>
      <c r="H19" s="124"/>
      <c r="I19" s="167"/>
      <c r="J19" s="433"/>
      <c r="K19" s="163"/>
      <c r="L19" s="460"/>
    </row>
    <row r="20" spans="1:12" s="107" customFormat="1" ht="21.75" customHeight="1">
      <c r="A20" s="117" t="s">
        <v>407</v>
      </c>
      <c r="B20" s="145" t="s">
        <v>23</v>
      </c>
      <c r="C20" s="115">
        <v>215.3</v>
      </c>
      <c r="D20" s="124">
        <v>231.4</v>
      </c>
      <c r="E20" s="171">
        <v>242.7</v>
      </c>
      <c r="F20" s="159">
        <v>257.5</v>
      </c>
      <c r="G20" s="118">
        <v>157.4</v>
      </c>
      <c r="H20" s="124">
        <v>169.2</v>
      </c>
      <c r="I20" s="165">
        <v>177.5</v>
      </c>
      <c r="J20" s="433">
        <v>188.3</v>
      </c>
      <c r="K20" s="163">
        <v>126.8</v>
      </c>
      <c r="L20" s="460">
        <v>134.5</v>
      </c>
    </row>
    <row r="21" spans="1:12" s="107" customFormat="1" ht="14.4" customHeight="1">
      <c r="A21" s="309" t="s">
        <v>53</v>
      </c>
      <c r="B21" s="310"/>
      <c r="C21" s="115"/>
      <c r="D21" s="124"/>
      <c r="E21" s="171"/>
      <c r="F21" s="157"/>
      <c r="G21" s="115"/>
      <c r="H21" s="124"/>
      <c r="I21" s="166"/>
      <c r="J21" s="433"/>
      <c r="K21" s="163"/>
      <c r="L21" s="460"/>
    </row>
    <row r="22" spans="1:12" s="107" customFormat="1" ht="21.75" customHeight="1">
      <c r="A22" s="117" t="s">
        <v>408</v>
      </c>
      <c r="B22" s="145" t="s">
        <v>23</v>
      </c>
      <c r="C22" s="115">
        <v>128.30000000000001</v>
      </c>
      <c r="D22" s="124">
        <v>130.1</v>
      </c>
      <c r="E22" s="171">
        <v>135.30000000000001</v>
      </c>
      <c r="F22" s="160">
        <v>141.30000000000001</v>
      </c>
      <c r="G22" s="119">
        <v>111.4</v>
      </c>
      <c r="H22" s="132">
        <v>113</v>
      </c>
      <c r="I22" s="165">
        <v>117.5</v>
      </c>
      <c r="J22" s="433">
        <v>122.7</v>
      </c>
      <c r="K22" s="163">
        <v>105.9</v>
      </c>
      <c r="L22" s="460">
        <v>110.6</v>
      </c>
    </row>
    <row r="23" spans="1:12" s="107" customFormat="1" ht="14.4" customHeight="1">
      <c r="A23" s="306" t="s">
        <v>55</v>
      </c>
      <c r="B23" s="311"/>
      <c r="C23" s="115"/>
      <c r="D23" s="124"/>
      <c r="E23" s="171"/>
      <c r="F23" s="157"/>
      <c r="G23" s="115"/>
      <c r="H23" s="124"/>
      <c r="I23" s="166"/>
      <c r="J23" s="433"/>
      <c r="K23" s="163"/>
      <c r="L23" s="460"/>
    </row>
    <row r="24" spans="1:12" s="107" customFormat="1" ht="21.75" customHeight="1">
      <c r="A24" s="77" t="s">
        <v>409</v>
      </c>
      <c r="B24" s="146" t="s">
        <v>23</v>
      </c>
      <c r="C24" s="115">
        <v>241.2</v>
      </c>
      <c r="D24" s="124">
        <v>267.7</v>
      </c>
      <c r="E24" s="171">
        <v>295.5</v>
      </c>
      <c r="F24" s="159">
        <v>312</v>
      </c>
      <c r="G24" s="118">
        <v>181.3</v>
      </c>
      <c r="H24" s="124">
        <v>201.2</v>
      </c>
      <c r="I24" s="165">
        <v>222.1</v>
      </c>
      <c r="J24" s="433">
        <v>234.5</v>
      </c>
      <c r="K24" s="163">
        <v>155.1</v>
      </c>
      <c r="L24" s="460">
        <v>163.80000000000001</v>
      </c>
    </row>
    <row r="25" spans="1:12" s="107" customFormat="1" ht="14.4" customHeight="1">
      <c r="A25" s="306" t="s">
        <v>147</v>
      </c>
      <c r="B25" s="311"/>
      <c r="C25" s="115"/>
      <c r="D25" s="124"/>
      <c r="E25" s="171"/>
      <c r="F25" s="157"/>
      <c r="G25" s="115"/>
      <c r="H25" s="124"/>
      <c r="I25" s="166"/>
      <c r="J25" s="433"/>
      <c r="K25" s="163"/>
      <c r="L25" s="460"/>
    </row>
    <row r="26" spans="1:12" s="107" customFormat="1" ht="21.75" customHeight="1">
      <c r="A26" s="77" t="s">
        <v>410</v>
      </c>
      <c r="B26" s="147" t="s">
        <v>23</v>
      </c>
      <c r="C26" s="115">
        <v>122.6</v>
      </c>
      <c r="D26" s="124">
        <v>130.80000000000001</v>
      </c>
      <c r="E26" s="171">
        <v>136.69999999999999</v>
      </c>
      <c r="F26" s="160">
        <v>141.80000000000001</v>
      </c>
      <c r="G26" s="119">
        <v>125.5</v>
      </c>
      <c r="H26" s="124">
        <v>133.9</v>
      </c>
      <c r="I26" s="165">
        <v>139.9</v>
      </c>
      <c r="J26" s="433">
        <v>145.1</v>
      </c>
      <c r="K26" s="163">
        <v>125.4</v>
      </c>
      <c r="L26" s="460">
        <v>130</v>
      </c>
    </row>
    <row r="27" spans="1:12" s="107" customFormat="1" ht="14.4" customHeight="1">
      <c r="A27" s="306" t="s">
        <v>148</v>
      </c>
      <c r="B27" s="307"/>
      <c r="C27" s="115"/>
      <c r="D27" s="124"/>
      <c r="E27" s="171"/>
      <c r="F27" s="157"/>
      <c r="G27" s="115"/>
      <c r="H27" s="124"/>
      <c r="I27" s="166"/>
      <c r="J27" s="433"/>
      <c r="K27" s="163"/>
      <c r="L27" s="460"/>
    </row>
    <row r="28" spans="1:12" s="107" customFormat="1" ht="21.75" customHeight="1">
      <c r="A28" s="77" t="s">
        <v>411</v>
      </c>
      <c r="B28" s="147" t="s">
        <v>23</v>
      </c>
      <c r="C28" s="115">
        <v>128</v>
      </c>
      <c r="D28" s="124">
        <v>132.1</v>
      </c>
      <c r="E28" s="171">
        <v>136.1</v>
      </c>
      <c r="F28" s="159">
        <v>137.6</v>
      </c>
      <c r="G28" s="118">
        <v>117.9</v>
      </c>
      <c r="H28" s="124">
        <v>121.7</v>
      </c>
      <c r="I28" s="165">
        <v>125.4</v>
      </c>
      <c r="J28" s="433">
        <v>126.8</v>
      </c>
      <c r="K28" s="163">
        <v>113.3</v>
      </c>
      <c r="L28" s="460">
        <v>114.5</v>
      </c>
    </row>
    <row r="29" spans="1:12" s="107" customFormat="1" ht="14.4" customHeight="1">
      <c r="A29" s="309" t="s">
        <v>141</v>
      </c>
      <c r="B29" s="312"/>
      <c r="C29" s="115"/>
      <c r="D29" s="124"/>
      <c r="E29" s="171"/>
      <c r="F29" s="157"/>
      <c r="G29" s="115"/>
      <c r="H29" s="124"/>
      <c r="I29" s="166"/>
      <c r="J29" s="433"/>
      <c r="K29" s="163"/>
      <c r="L29" s="460"/>
    </row>
    <row r="30" spans="1:12" s="107" customFormat="1" ht="21.75" customHeight="1">
      <c r="A30" s="66" t="s">
        <v>164</v>
      </c>
      <c r="B30" s="66" t="s">
        <v>23</v>
      </c>
      <c r="C30" s="115">
        <v>137.19999999999999</v>
      </c>
      <c r="D30" s="124">
        <v>139.30000000000001</v>
      </c>
      <c r="E30" s="171">
        <v>146.5</v>
      </c>
      <c r="F30" s="160">
        <v>149.9</v>
      </c>
      <c r="G30" s="119">
        <v>127.8</v>
      </c>
      <c r="H30" s="124">
        <v>129.69999999999999</v>
      </c>
      <c r="I30" s="165">
        <v>136.4</v>
      </c>
      <c r="J30" s="433">
        <v>139.5</v>
      </c>
      <c r="K30" s="163">
        <v>113.5</v>
      </c>
      <c r="L30" s="460">
        <v>116.1</v>
      </c>
    </row>
    <row r="31" spans="1:12" s="107" customFormat="1" ht="14.4" customHeight="1">
      <c r="A31" s="306" t="s">
        <v>58</v>
      </c>
      <c r="B31" s="307"/>
      <c r="C31" s="115"/>
      <c r="D31" s="124"/>
      <c r="E31" s="171"/>
      <c r="F31" s="157"/>
      <c r="G31" s="115"/>
      <c r="H31" s="124"/>
      <c r="I31" s="166"/>
      <c r="J31" s="433"/>
      <c r="K31" s="163"/>
      <c r="L31" s="460"/>
    </row>
    <row r="32" spans="1:12" s="107" customFormat="1" ht="21.75" customHeight="1">
      <c r="A32" s="77" t="s">
        <v>223</v>
      </c>
      <c r="B32" s="92" t="s">
        <v>23</v>
      </c>
      <c r="C32" s="115">
        <v>220.2</v>
      </c>
      <c r="D32" s="124">
        <v>264.5</v>
      </c>
      <c r="E32" s="171">
        <v>290.39999999999998</v>
      </c>
      <c r="F32" s="159">
        <v>307.8</v>
      </c>
      <c r="G32" s="112">
        <v>154.69999999999999</v>
      </c>
      <c r="H32" s="124">
        <v>185.8</v>
      </c>
      <c r="I32" s="165">
        <v>204</v>
      </c>
      <c r="J32" s="433">
        <v>216.2</v>
      </c>
      <c r="K32" s="433">
        <v>151</v>
      </c>
      <c r="L32" s="460">
        <v>160.1</v>
      </c>
    </row>
    <row r="33" spans="1:12" s="107" customFormat="1" ht="14.4" customHeight="1">
      <c r="A33" s="306" t="s">
        <v>224</v>
      </c>
      <c r="B33" s="92"/>
      <c r="C33" s="124"/>
      <c r="D33" s="124"/>
      <c r="E33" s="163"/>
      <c r="F33" s="462"/>
      <c r="G33" s="118"/>
      <c r="H33" s="124"/>
      <c r="I33" s="165"/>
      <c r="J33" s="433"/>
      <c r="K33" s="163"/>
      <c r="L33" s="460"/>
    </row>
    <row r="34" spans="1:12" s="107" customFormat="1" ht="21.75" customHeight="1">
      <c r="A34" s="77" t="s">
        <v>412</v>
      </c>
      <c r="B34" s="147" t="s">
        <v>23</v>
      </c>
      <c r="C34" s="115">
        <v>207.9</v>
      </c>
      <c r="D34" s="124">
        <v>222.9</v>
      </c>
      <c r="E34" s="171">
        <v>233.6</v>
      </c>
      <c r="F34" s="157">
        <v>239.2</v>
      </c>
      <c r="G34" s="115">
        <v>157.19999999999999</v>
      </c>
      <c r="H34" s="124">
        <v>168.5</v>
      </c>
      <c r="I34" s="165">
        <v>176.6</v>
      </c>
      <c r="J34" s="433">
        <v>180.8</v>
      </c>
      <c r="K34" s="163">
        <v>125.2</v>
      </c>
      <c r="L34" s="460">
        <v>128.19999999999999</v>
      </c>
    </row>
    <row r="35" spans="1:12" s="107" customFormat="1" ht="14.4" customHeight="1">
      <c r="A35" s="306" t="s">
        <v>2</v>
      </c>
      <c r="B35" s="307"/>
      <c r="C35" s="115"/>
      <c r="D35" s="124"/>
      <c r="E35" s="171"/>
      <c r="F35" s="133"/>
      <c r="G35" s="119"/>
      <c r="H35" s="124"/>
      <c r="I35" s="166"/>
      <c r="J35" s="433"/>
      <c r="K35" s="163"/>
      <c r="L35" s="460"/>
    </row>
    <row r="36" spans="1:12" s="107" customFormat="1" ht="21.75" customHeight="1">
      <c r="A36" s="77" t="s">
        <v>239</v>
      </c>
      <c r="B36" s="148" t="s">
        <v>23</v>
      </c>
      <c r="C36" s="115">
        <v>182.8</v>
      </c>
      <c r="D36" s="124">
        <v>190.7</v>
      </c>
      <c r="E36" s="171">
        <v>195.8</v>
      </c>
      <c r="F36" s="157">
        <v>199.1</v>
      </c>
      <c r="G36" s="115">
        <v>132.4</v>
      </c>
      <c r="H36" s="124">
        <v>138.1</v>
      </c>
      <c r="I36" s="166">
        <v>141.80000000000001</v>
      </c>
      <c r="J36" s="433">
        <v>144.19999999999999</v>
      </c>
      <c r="K36" s="433">
        <v>117</v>
      </c>
      <c r="L36" s="460">
        <v>119</v>
      </c>
    </row>
    <row r="37" spans="1:12" s="107" customFormat="1" ht="14.4" customHeight="1">
      <c r="A37" s="306" t="s">
        <v>4</v>
      </c>
      <c r="B37" s="314"/>
      <c r="C37" s="115"/>
      <c r="D37" s="124"/>
      <c r="E37" s="171"/>
      <c r="F37" s="157"/>
      <c r="G37" s="112"/>
      <c r="H37" s="124"/>
      <c r="I37" s="165"/>
      <c r="J37" s="433"/>
      <c r="K37" s="163"/>
      <c r="L37" s="460"/>
    </row>
    <row r="38" spans="1:12" s="107" customFormat="1" ht="21.75" customHeight="1">
      <c r="A38" s="77" t="s">
        <v>413</v>
      </c>
      <c r="B38" s="71" t="s">
        <v>23</v>
      </c>
      <c r="C38" s="124">
        <v>236.9</v>
      </c>
      <c r="D38" s="124">
        <v>252.3</v>
      </c>
      <c r="E38" s="171">
        <v>272.2</v>
      </c>
      <c r="F38" s="159">
        <v>280.39999999999998</v>
      </c>
      <c r="G38" s="118">
        <v>153.9</v>
      </c>
      <c r="H38" s="124">
        <v>163.9</v>
      </c>
      <c r="I38" s="165">
        <v>176.8</v>
      </c>
      <c r="J38" s="433">
        <v>182.1</v>
      </c>
      <c r="K38" s="163">
        <v>122.7</v>
      </c>
      <c r="L38" s="460">
        <v>126.4</v>
      </c>
    </row>
    <row r="39" spans="1:12" s="107" customFormat="1" ht="14.4" customHeight="1">
      <c r="A39" s="306" t="s">
        <v>86</v>
      </c>
      <c r="B39" s="71" t="s">
        <v>23</v>
      </c>
      <c r="C39" s="115"/>
      <c r="D39" s="124"/>
      <c r="E39" s="163"/>
      <c r="F39" s="462"/>
      <c r="G39" s="119"/>
      <c r="H39" s="124"/>
      <c r="I39" s="165"/>
      <c r="J39" s="433"/>
      <c r="K39" s="163"/>
      <c r="L39" s="460"/>
    </row>
    <row r="40" spans="1:12" s="107" customFormat="1" ht="21.75" customHeight="1">
      <c r="A40" s="77" t="s">
        <v>414</v>
      </c>
      <c r="B40" s="149" t="s">
        <v>23</v>
      </c>
      <c r="C40" s="115">
        <v>159.19999999999999</v>
      </c>
      <c r="D40" s="124">
        <v>168.1</v>
      </c>
      <c r="E40" s="171">
        <v>175.3</v>
      </c>
      <c r="F40" s="170">
        <v>181.8</v>
      </c>
      <c r="G40" s="119">
        <v>139.30000000000001</v>
      </c>
      <c r="H40" s="124">
        <v>147.1</v>
      </c>
      <c r="I40" s="166">
        <v>153.4</v>
      </c>
      <c r="J40" s="433">
        <v>159.1</v>
      </c>
      <c r="K40" s="163">
        <v>123.3</v>
      </c>
      <c r="L40" s="460">
        <v>127.9</v>
      </c>
    </row>
    <row r="41" spans="1:12" s="107" customFormat="1" ht="14.4" customHeight="1">
      <c r="A41" s="306" t="s">
        <v>240</v>
      </c>
      <c r="B41" s="311"/>
      <c r="C41" s="115"/>
      <c r="D41" s="124"/>
      <c r="E41" s="171"/>
      <c r="F41" s="171"/>
      <c r="G41" s="115"/>
      <c r="H41" s="124"/>
      <c r="I41" s="165"/>
      <c r="J41" s="433"/>
      <c r="K41" s="163"/>
      <c r="L41" s="460"/>
    </row>
    <row r="42" spans="1:12" s="107" customFormat="1" ht="21.75" customHeight="1">
      <c r="A42" s="67" t="s">
        <v>166</v>
      </c>
      <c r="B42" s="67" t="s">
        <v>23</v>
      </c>
      <c r="C42" s="115">
        <v>137.5</v>
      </c>
      <c r="D42" s="132">
        <v>146</v>
      </c>
      <c r="E42" s="171">
        <v>152.30000000000001</v>
      </c>
      <c r="F42" s="171">
        <v>163.6</v>
      </c>
      <c r="G42" s="115">
        <v>120.3</v>
      </c>
      <c r="H42" s="124">
        <v>127.8</v>
      </c>
      <c r="I42" s="166">
        <v>133.30000000000001</v>
      </c>
      <c r="J42" s="433">
        <v>143.19999999999999</v>
      </c>
      <c r="K42" s="163">
        <v>117.8</v>
      </c>
      <c r="L42" s="460">
        <v>126.5</v>
      </c>
    </row>
    <row r="43" spans="1:12" s="107" customFormat="1" ht="14.4" customHeight="1">
      <c r="A43" s="296" t="s">
        <v>230</v>
      </c>
      <c r="B43" s="311"/>
      <c r="C43" s="115"/>
      <c r="D43" s="124"/>
      <c r="E43" s="171"/>
      <c r="F43" s="166"/>
      <c r="G43" s="112"/>
      <c r="H43" s="124"/>
      <c r="I43" s="165"/>
      <c r="J43" s="433"/>
      <c r="K43" s="163"/>
      <c r="L43" s="460"/>
    </row>
    <row r="44" spans="1:12" s="107" customFormat="1" ht="21.75" customHeight="1">
      <c r="A44" s="77" t="s">
        <v>208</v>
      </c>
      <c r="B44" s="146" t="s">
        <v>23</v>
      </c>
      <c r="C44" s="124">
        <v>251.9</v>
      </c>
      <c r="D44" s="132">
        <v>270</v>
      </c>
      <c r="E44" s="171">
        <v>290.3</v>
      </c>
      <c r="F44" s="165">
        <v>310</v>
      </c>
      <c r="G44" s="118">
        <v>165.2</v>
      </c>
      <c r="H44" s="124">
        <v>177.1</v>
      </c>
      <c r="I44" s="165">
        <v>190.4</v>
      </c>
      <c r="J44" s="433">
        <v>203.3</v>
      </c>
      <c r="K44" s="163">
        <v>134.19999999999999</v>
      </c>
      <c r="L44" s="460">
        <v>143.30000000000001</v>
      </c>
    </row>
    <row r="45" spans="1:12" s="107" customFormat="1" ht="14.4" customHeight="1">
      <c r="A45" s="306" t="s">
        <v>231</v>
      </c>
      <c r="B45" s="146" t="s">
        <v>23</v>
      </c>
      <c r="C45" s="124"/>
      <c r="D45" s="124"/>
      <c r="E45" s="124"/>
      <c r="F45" s="124"/>
      <c r="G45" s="124"/>
      <c r="H45" s="124"/>
      <c r="I45" s="124"/>
      <c r="J45" s="124"/>
      <c r="K45" s="115"/>
    </row>
    <row r="46" spans="1:12" s="107" customFormat="1" ht="22.5" customHeight="1">
      <c r="A46" s="117"/>
      <c r="B46" s="311"/>
      <c r="C46" s="125"/>
      <c r="D46" s="125"/>
      <c r="E46" s="161"/>
      <c r="F46" s="161"/>
      <c r="G46" s="161"/>
      <c r="H46" s="161"/>
      <c r="I46" s="161"/>
      <c r="J46" s="161"/>
      <c r="K46" s="125"/>
      <c r="L46" s="162"/>
    </row>
    <row r="47" spans="1:12" s="107" customFormat="1" ht="18" customHeight="1">
      <c r="A47" s="136" t="s">
        <v>475</v>
      </c>
      <c r="B47" s="169"/>
      <c r="C47" s="138"/>
      <c r="D47" s="138"/>
      <c r="E47" s="138"/>
      <c r="F47" s="138"/>
      <c r="G47" s="138"/>
      <c r="H47" s="138"/>
      <c r="I47" s="138"/>
      <c r="J47" s="138"/>
      <c r="K47" s="138"/>
      <c r="L47" s="108"/>
    </row>
    <row r="48" spans="1:12" s="107" customFormat="1" ht="13.5" customHeight="1">
      <c r="A48" s="137" t="s">
        <v>371</v>
      </c>
      <c r="B48" s="169"/>
      <c r="C48" s="138"/>
      <c r="D48" s="138"/>
      <c r="E48" s="138"/>
      <c r="F48" s="138"/>
      <c r="G48" s="138"/>
      <c r="H48" s="138"/>
      <c r="I48" s="138"/>
      <c r="J48" s="138"/>
      <c r="K48" s="138"/>
      <c r="L48" s="108"/>
    </row>
    <row r="49" spans="1:12" s="107" customFormat="1" ht="18" customHeight="1">
      <c r="A49" s="300" t="s">
        <v>372</v>
      </c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09"/>
    </row>
    <row r="50" spans="1:12" s="107" customFormat="1" ht="18" customHeight="1">
      <c r="A50" s="136" t="s">
        <v>145</v>
      </c>
      <c r="B50" s="139"/>
      <c r="C50" s="139"/>
      <c r="D50" s="139"/>
      <c r="E50" s="139"/>
      <c r="F50" s="139"/>
      <c r="G50" s="139"/>
      <c r="H50" s="139"/>
      <c r="I50" s="139"/>
      <c r="J50" s="139"/>
      <c r="K50" s="139"/>
      <c r="L50" s="109"/>
    </row>
    <row r="51" spans="1:12" s="107" customFormat="1" ht="18" customHeight="1">
      <c r="A51" s="301" t="s">
        <v>144</v>
      </c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09"/>
    </row>
    <row r="52" spans="1:12" s="107" customFormat="1" ht="6.75" customHeight="1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</row>
    <row r="53" spans="1:12" s="107" customFormat="1" ht="21" customHeight="1">
      <c r="A53" s="502" t="s">
        <v>287</v>
      </c>
      <c r="B53" s="508"/>
      <c r="C53" s="473">
        <v>2017</v>
      </c>
      <c r="D53" s="481">
        <v>2018</v>
      </c>
      <c r="E53" s="478">
        <v>2019</v>
      </c>
      <c r="F53" s="478">
        <v>2020</v>
      </c>
      <c r="G53" s="473">
        <v>2017</v>
      </c>
      <c r="H53" s="481">
        <v>2018</v>
      </c>
      <c r="I53" s="478">
        <v>2019</v>
      </c>
      <c r="J53" s="480">
        <v>2020</v>
      </c>
      <c r="K53" s="478">
        <v>2019</v>
      </c>
      <c r="L53" s="480">
        <v>2020</v>
      </c>
    </row>
    <row r="54" spans="1:12" s="107" customFormat="1" ht="28.5" customHeight="1">
      <c r="A54" s="505"/>
      <c r="B54" s="509"/>
      <c r="C54" s="501" t="s">
        <v>20</v>
      </c>
      <c r="D54" s="501"/>
      <c r="E54" s="501"/>
      <c r="F54" s="501"/>
      <c r="G54" s="500" t="s">
        <v>134</v>
      </c>
      <c r="H54" s="501"/>
      <c r="I54" s="501"/>
      <c r="J54" s="501"/>
      <c r="K54" s="500" t="s">
        <v>197</v>
      </c>
      <c r="L54" s="501"/>
    </row>
    <row r="55" spans="1:12" s="107" customFormat="1" ht="16.5" customHeight="1">
      <c r="A55" s="114" t="s">
        <v>34</v>
      </c>
      <c r="B55" s="76"/>
      <c r="C55" s="155"/>
      <c r="D55" s="155"/>
      <c r="E55" s="155"/>
      <c r="F55" s="155"/>
      <c r="G55" s="155"/>
      <c r="H55" s="124"/>
      <c r="I55" s="126"/>
      <c r="J55" s="155"/>
      <c r="K55" s="155"/>
      <c r="L55" s="155"/>
    </row>
    <row r="56" spans="1:12" s="107" customFormat="1">
      <c r="A56" s="304" t="s">
        <v>139</v>
      </c>
      <c r="B56" s="308"/>
      <c r="C56" s="155"/>
      <c r="D56" s="155"/>
      <c r="E56" s="155"/>
      <c r="F56" s="155"/>
      <c r="G56" s="155"/>
      <c r="H56" s="124"/>
      <c r="I56" s="163"/>
      <c r="J56" s="124"/>
      <c r="K56" s="155"/>
      <c r="L56" s="155"/>
    </row>
    <row r="57" spans="1:12" s="107" customFormat="1" ht="16.5" customHeight="1">
      <c r="A57" s="77" t="s">
        <v>6</v>
      </c>
      <c r="B57" s="71"/>
      <c r="C57" s="150"/>
      <c r="D57" s="150"/>
      <c r="E57" s="150"/>
      <c r="F57" s="120"/>
      <c r="G57" s="154"/>
      <c r="H57" s="120"/>
      <c r="I57" s="164"/>
      <c r="J57" s="120"/>
      <c r="K57" s="150"/>
      <c r="L57" s="150"/>
    </row>
    <row r="58" spans="1:12" s="107" customFormat="1">
      <c r="A58" s="77" t="s">
        <v>241</v>
      </c>
      <c r="B58" s="146" t="s">
        <v>23</v>
      </c>
      <c r="C58" s="112">
        <v>180.1</v>
      </c>
      <c r="D58" s="132">
        <v>190</v>
      </c>
      <c r="E58" s="166">
        <v>201.2</v>
      </c>
      <c r="F58" s="165">
        <v>215.1</v>
      </c>
      <c r="G58" s="118">
        <v>134</v>
      </c>
      <c r="H58" s="126">
        <v>141.4</v>
      </c>
      <c r="I58" s="118">
        <v>149.69999999999999</v>
      </c>
      <c r="J58" s="433">
        <v>160</v>
      </c>
      <c r="K58" s="163">
        <v>122.4</v>
      </c>
      <c r="L58" s="460">
        <v>130.80000000000001</v>
      </c>
    </row>
    <row r="59" spans="1:12" s="107" customFormat="1" ht="12.75" customHeight="1">
      <c r="A59" s="306" t="s">
        <v>37</v>
      </c>
      <c r="B59" s="311"/>
      <c r="C59" s="112"/>
      <c r="D59" s="124"/>
      <c r="E59" s="166"/>
      <c r="F59" s="166"/>
      <c r="G59" s="112"/>
      <c r="H59" s="126"/>
      <c r="I59" s="112"/>
      <c r="J59" s="433"/>
      <c r="K59" s="163"/>
      <c r="L59" s="460"/>
    </row>
    <row r="60" spans="1:12" s="107" customFormat="1" ht="21.75" customHeight="1">
      <c r="A60" s="77" t="s">
        <v>415</v>
      </c>
      <c r="B60" s="146" t="s">
        <v>23</v>
      </c>
      <c r="C60" s="112">
        <v>152</v>
      </c>
      <c r="D60" s="124">
        <v>157.30000000000001</v>
      </c>
      <c r="E60" s="166">
        <v>161.4</v>
      </c>
      <c r="F60" s="133">
        <v>165</v>
      </c>
      <c r="G60" s="112">
        <v>121</v>
      </c>
      <c r="H60" s="126">
        <v>125.2</v>
      </c>
      <c r="I60" s="118">
        <v>128.5</v>
      </c>
      <c r="J60" s="433">
        <v>131.30000000000001</v>
      </c>
      <c r="K60" s="163">
        <v>112.7</v>
      </c>
      <c r="L60" s="460">
        <v>115.2</v>
      </c>
    </row>
    <row r="61" spans="1:12" s="107" customFormat="1" ht="12.75" customHeight="1">
      <c r="A61" s="306" t="s">
        <v>33</v>
      </c>
      <c r="B61" s="311"/>
      <c r="C61" s="112"/>
      <c r="D61" s="124"/>
      <c r="E61" s="166"/>
      <c r="F61" s="159"/>
      <c r="G61" s="118"/>
      <c r="H61" s="126"/>
      <c r="I61" s="112"/>
      <c r="J61" s="433"/>
      <c r="K61" s="163"/>
      <c r="L61" s="460"/>
    </row>
    <row r="62" spans="1:12" s="107" customFormat="1" ht="21.75" customHeight="1">
      <c r="A62" s="75" t="s">
        <v>167</v>
      </c>
      <c r="B62" s="71" t="s">
        <v>23</v>
      </c>
      <c r="C62" s="112">
        <v>269.5</v>
      </c>
      <c r="D62" s="124">
        <v>291.60000000000002</v>
      </c>
      <c r="E62" s="166">
        <v>315.5</v>
      </c>
      <c r="F62" s="133">
        <v>331.9</v>
      </c>
      <c r="G62" s="112">
        <v>167.8</v>
      </c>
      <c r="H62" s="126">
        <v>181.6</v>
      </c>
      <c r="I62" s="118">
        <v>196.5</v>
      </c>
      <c r="J62" s="433">
        <v>206.7</v>
      </c>
      <c r="K62" s="163">
        <v>135.30000000000001</v>
      </c>
      <c r="L62" s="460">
        <v>142.30000000000001</v>
      </c>
    </row>
    <row r="63" spans="1:12" s="107" customFormat="1" ht="12.75" customHeight="1">
      <c r="A63" s="287" t="s">
        <v>233</v>
      </c>
      <c r="B63" s="311"/>
      <c r="C63" s="112"/>
      <c r="D63" s="124"/>
      <c r="E63" s="166"/>
      <c r="F63" s="160"/>
      <c r="G63" s="119"/>
      <c r="H63" s="126"/>
      <c r="I63" s="112"/>
      <c r="J63" s="433"/>
      <c r="K63" s="163"/>
      <c r="L63" s="460"/>
    </row>
    <row r="64" spans="1:12" s="107" customFormat="1" ht="21.75" customHeight="1">
      <c r="A64" s="77" t="s">
        <v>246</v>
      </c>
      <c r="B64" s="36"/>
      <c r="C64" s="112">
        <v>208.9</v>
      </c>
      <c r="D64" s="124">
        <v>219.1</v>
      </c>
      <c r="E64" s="166">
        <v>228.5</v>
      </c>
      <c r="F64" s="133">
        <v>241.3</v>
      </c>
      <c r="G64" s="112">
        <v>121</v>
      </c>
      <c r="H64" s="126">
        <v>126.9</v>
      </c>
      <c r="I64" s="118">
        <v>132.4</v>
      </c>
      <c r="J64" s="433">
        <v>139.80000000000001</v>
      </c>
      <c r="K64" s="163">
        <v>111.9</v>
      </c>
      <c r="L64" s="460">
        <v>118.2</v>
      </c>
    </row>
    <row r="65" spans="1:12" s="107" customFormat="1" ht="12.75" customHeight="1">
      <c r="A65" s="306" t="s">
        <v>225</v>
      </c>
      <c r="B65" s="316"/>
      <c r="C65" s="112"/>
      <c r="D65" s="124"/>
      <c r="E65" s="166"/>
      <c r="F65" s="159"/>
      <c r="G65" s="118"/>
      <c r="H65" s="126"/>
      <c r="I65" s="112"/>
      <c r="J65" s="433"/>
      <c r="K65" s="163"/>
      <c r="L65" s="460"/>
    </row>
    <row r="66" spans="1:12" s="107" customFormat="1" ht="21.75" customHeight="1">
      <c r="A66" s="77" t="s">
        <v>423</v>
      </c>
      <c r="B66" s="147" t="s">
        <v>23</v>
      </c>
      <c r="C66" s="112">
        <v>226.7</v>
      </c>
      <c r="D66" s="124">
        <v>252.3</v>
      </c>
      <c r="E66" s="166">
        <v>290.89999999999998</v>
      </c>
      <c r="F66" s="133">
        <v>368.9</v>
      </c>
      <c r="G66" s="112">
        <v>161.9</v>
      </c>
      <c r="H66" s="126">
        <v>180.2</v>
      </c>
      <c r="I66" s="118">
        <v>207.8</v>
      </c>
      <c r="J66" s="433">
        <v>263.5</v>
      </c>
      <c r="K66" s="163">
        <v>157.6</v>
      </c>
      <c r="L66" s="460">
        <v>199.8</v>
      </c>
    </row>
    <row r="67" spans="1:12" s="107" customFormat="1" ht="12.75" customHeight="1">
      <c r="A67" s="306" t="s">
        <v>9</v>
      </c>
      <c r="B67" s="307"/>
      <c r="C67" s="112"/>
      <c r="D67" s="124"/>
      <c r="E67" s="166"/>
      <c r="F67" s="159"/>
      <c r="G67" s="118"/>
      <c r="H67" s="126"/>
      <c r="I67" s="112"/>
      <c r="J67" s="433"/>
      <c r="K67" s="163"/>
      <c r="L67" s="460"/>
    </row>
    <row r="68" spans="1:12" s="107" customFormat="1" ht="21.75" customHeight="1">
      <c r="A68" s="77" t="s">
        <v>422</v>
      </c>
      <c r="B68" s="92" t="s">
        <v>23</v>
      </c>
      <c r="C68" s="112">
        <v>164.2</v>
      </c>
      <c r="D68" s="124">
        <v>175.2</v>
      </c>
      <c r="E68" s="166">
        <v>185</v>
      </c>
      <c r="F68" s="133">
        <v>191.8</v>
      </c>
      <c r="G68" s="112">
        <v>132.19999999999999</v>
      </c>
      <c r="H68" s="126">
        <v>141.1</v>
      </c>
      <c r="I68" s="118">
        <v>149</v>
      </c>
      <c r="J68" s="433">
        <v>154.5</v>
      </c>
      <c r="K68" s="163">
        <v>122.6</v>
      </c>
      <c r="L68" s="460">
        <v>127.1</v>
      </c>
    </row>
    <row r="69" spans="1:12" s="107" customFormat="1" ht="12.75" customHeight="1">
      <c r="A69" s="306" t="s">
        <v>132</v>
      </c>
      <c r="B69" s="307"/>
      <c r="C69" s="112"/>
      <c r="D69" s="124"/>
      <c r="E69" s="166"/>
      <c r="F69" s="159"/>
      <c r="G69" s="118"/>
      <c r="H69" s="126"/>
      <c r="I69" s="112"/>
      <c r="J69" s="433"/>
      <c r="K69" s="163"/>
      <c r="L69" s="460"/>
    </row>
    <row r="70" spans="1:12" s="107" customFormat="1" ht="21.75" customHeight="1">
      <c r="A70" s="77" t="s">
        <v>226</v>
      </c>
      <c r="B70" s="92"/>
      <c r="C70" s="112">
        <v>180.8</v>
      </c>
      <c r="D70" s="124">
        <v>186.9</v>
      </c>
      <c r="E70" s="166">
        <v>194</v>
      </c>
      <c r="F70" s="133">
        <v>201.8</v>
      </c>
      <c r="G70" s="112">
        <v>142.9</v>
      </c>
      <c r="H70" s="126">
        <v>147.80000000000001</v>
      </c>
      <c r="I70" s="112">
        <v>153.4</v>
      </c>
      <c r="J70" s="433">
        <v>159.5</v>
      </c>
      <c r="K70" s="163">
        <v>116.4</v>
      </c>
      <c r="L70" s="460">
        <v>121.1</v>
      </c>
    </row>
    <row r="71" spans="1:12" s="107" customFormat="1" ht="12.75" customHeight="1">
      <c r="A71" s="306" t="s">
        <v>85</v>
      </c>
      <c r="B71" s="307"/>
      <c r="C71" s="112"/>
      <c r="D71" s="124"/>
      <c r="E71" s="166"/>
      <c r="F71" s="160"/>
      <c r="G71" s="119"/>
      <c r="H71" s="126"/>
      <c r="I71" s="112"/>
      <c r="J71" s="433"/>
      <c r="K71" s="163"/>
      <c r="L71" s="460"/>
    </row>
    <row r="72" spans="1:12" s="107" customFormat="1" ht="21.75" customHeight="1">
      <c r="A72" s="117" t="s">
        <v>421</v>
      </c>
      <c r="B72" s="147" t="s">
        <v>23</v>
      </c>
      <c r="C72" s="112">
        <v>160.6</v>
      </c>
      <c r="D72" s="124">
        <v>170.7</v>
      </c>
      <c r="E72" s="166">
        <v>180.8</v>
      </c>
      <c r="F72" s="133">
        <v>191.3</v>
      </c>
      <c r="G72" s="112">
        <v>151.4</v>
      </c>
      <c r="H72" s="126">
        <v>160.9</v>
      </c>
      <c r="I72" s="118">
        <v>170.4</v>
      </c>
      <c r="J72" s="433">
        <v>180.3</v>
      </c>
      <c r="K72" s="163">
        <v>129.69999999999999</v>
      </c>
      <c r="L72" s="460">
        <v>137.19999999999999</v>
      </c>
    </row>
    <row r="73" spans="1:12" s="107" customFormat="1" ht="12.75" customHeight="1">
      <c r="A73" s="306" t="s">
        <v>35</v>
      </c>
      <c r="B73" s="313"/>
      <c r="C73" s="112"/>
      <c r="D73" s="124"/>
      <c r="E73" s="166"/>
      <c r="F73" s="159"/>
      <c r="G73" s="118"/>
      <c r="H73" s="126"/>
      <c r="I73" s="112"/>
      <c r="J73" s="433"/>
      <c r="K73" s="163"/>
      <c r="L73" s="460"/>
    </row>
    <row r="74" spans="1:12" s="107" customFormat="1" ht="21.75" customHeight="1">
      <c r="A74" s="117" t="s">
        <v>420</v>
      </c>
      <c r="B74" s="151" t="s">
        <v>23</v>
      </c>
      <c r="C74" s="112">
        <v>233.5</v>
      </c>
      <c r="D74" s="124">
        <v>250.8</v>
      </c>
      <c r="E74" s="166">
        <v>274.10000000000002</v>
      </c>
      <c r="F74" s="133">
        <v>283.7</v>
      </c>
      <c r="G74" s="112">
        <v>152.30000000000001</v>
      </c>
      <c r="H74" s="126">
        <v>163.6</v>
      </c>
      <c r="I74" s="118">
        <v>178.8</v>
      </c>
      <c r="J74" s="433">
        <v>185.1</v>
      </c>
      <c r="K74" s="163">
        <v>132.69999999999999</v>
      </c>
      <c r="L74" s="460">
        <v>137.30000000000001</v>
      </c>
    </row>
    <row r="75" spans="1:12" s="107" customFormat="1" ht="12.75" customHeight="1">
      <c r="A75" s="306" t="s">
        <v>12</v>
      </c>
      <c r="B75" s="311"/>
      <c r="C75" s="112"/>
      <c r="D75" s="124"/>
      <c r="E75" s="166"/>
      <c r="F75" s="160"/>
      <c r="G75" s="119"/>
      <c r="H75" s="126"/>
      <c r="I75" s="112"/>
      <c r="J75" s="433"/>
      <c r="K75" s="163"/>
      <c r="L75" s="460"/>
    </row>
    <row r="76" spans="1:12" s="107" customFormat="1" ht="21.75" customHeight="1">
      <c r="A76" s="117" t="s">
        <v>419</v>
      </c>
      <c r="B76" s="145" t="s">
        <v>23</v>
      </c>
      <c r="C76" s="112">
        <v>188.6</v>
      </c>
      <c r="D76" s="124">
        <v>204.4</v>
      </c>
      <c r="E76" s="166">
        <v>222</v>
      </c>
      <c r="F76" s="133">
        <v>236.2</v>
      </c>
      <c r="G76" s="112">
        <v>149.80000000000001</v>
      </c>
      <c r="H76" s="126">
        <v>162.4</v>
      </c>
      <c r="I76" s="118">
        <v>176.4</v>
      </c>
      <c r="J76" s="433">
        <v>187.7</v>
      </c>
      <c r="K76" s="163">
        <v>128.80000000000001</v>
      </c>
      <c r="L76" s="460">
        <v>137</v>
      </c>
    </row>
    <row r="77" spans="1:12" s="107" customFormat="1" ht="12.75" customHeight="1">
      <c r="A77" s="306" t="s">
        <v>142</v>
      </c>
      <c r="B77" s="311"/>
      <c r="C77" s="112"/>
      <c r="D77" s="124"/>
      <c r="E77" s="166"/>
      <c r="F77" s="159"/>
      <c r="G77" s="118"/>
      <c r="H77" s="126"/>
      <c r="I77" s="112"/>
      <c r="J77" s="433"/>
      <c r="K77" s="163"/>
      <c r="L77" s="460"/>
    </row>
    <row r="78" spans="1:12" s="107" customFormat="1" ht="21.75" customHeight="1">
      <c r="A78" s="117" t="s">
        <v>418</v>
      </c>
      <c r="B78" s="145" t="s">
        <v>23</v>
      </c>
      <c r="C78" s="112">
        <v>195.6</v>
      </c>
      <c r="D78" s="124">
        <v>220.8</v>
      </c>
      <c r="E78" s="166">
        <v>243.1</v>
      </c>
      <c r="F78" s="133">
        <v>263.8</v>
      </c>
      <c r="G78" s="112">
        <v>145.9</v>
      </c>
      <c r="H78" s="126">
        <v>164.7</v>
      </c>
      <c r="I78" s="118">
        <v>181.3</v>
      </c>
      <c r="J78" s="433">
        <v>196.7</v>
      </c>
      <c r="K78" s="163">
        <v>139.69999999999999</v>
      </c>
      <c r="L78" s="460">
        <v>151.6</v>
      </c>
    </row>
    <row r="79" spans="1:12" s="107" customFormat="1" ht="12.75" customHeight="1">
      <c r="A79" s="317" t="s">
        <v>74</v>
      </c>
      <c r="B79" s="318"/>
      <c r="C79" s="112"/>
      <c r="D79" s="124"/>
      <c r="E79" s="166"/>
      <c r="F79" s="160"/>
      <c r="G79" s="119"/>
      <c r="H79" s="126"/>
      <c r="I79" s="112"/>
      <c r="J79" s="433"/>
      <c r="K79" s="163"/>
      <c r="L79" s="460"/>
    </row>
    <row r="80" spans="1:12" s="107" customFormat="1" ht="21.75" customHeight="1">
      <c r="A80" s="114" t="s">
        <v>242</v>
      </c>
      <c r="B80" s="76"/>
      <c r="C80" s="120"/>
      <c r="D80" s="124"/>
      <c r="E80" s="166"/>
      <c r="F80" s="133"/>
      <c r="G80" s="112"/>
      <c r="H80" s="126"/>
      <c r="I80" s="112"/>
      <c r="J80" s="433"/>
      <c r="K80" s="163"/>
      <c r="L80" s="460"/>
    </row>
    <row r="81" spans="1:12" s="107" customFormat="1" ht="12.6">
      <c r="A81" s="114" t="s">
        <v>394</v>
      </c>
      <c r="B81" s="152" t="s">
        <v>23</v>
      </c>
      <c r="C81" s="110">
        <v>142.6</v>
      </c>
      <c r="D81" s="408">
        <v>144.30000000000001</v>
      </c>
      <c r="E81" s="167">
        <v>150.19999999999999</v>
      </c>
      <c r="F81" s="127">
        <v>156.80000000000001</v>
      </c>
      <c r="G81" s="110">
        <v>131.80000000000001</v>
      </c>
      <c r="H81" s="437">
        <v>133.4</v>
      </c>
      <c r="I81" s="110">
        <v>138.9</v>
      </c>
      <c r="J81" s="438">
        <v>145</v>
      </c>
      <c r="K81" s="432">
        <v>113.5</v>
      </c>
      <c r="L81" s="459">
        <v>118.5</v>
      </c>
    </row>
    <row r="82" spans="1:12" s="107" customFormat="1" ht="12.75" customHeight="1">
      <c r="A82" s="304" t="s">
        <v>14</v>
      </c>
      <c r="B82" s="319"/>
      <c r="C82" s="110"/>
      <c r="D82" s="124"/>
      <c r="E82" s="167"/>
      <c r="F82" s="127"/>
      <c r="G82" s="110"/>
      <c r="H82" s="126"/>
      <c r="I82" s="110"/>
      <c r="J82" s="433"/>
      <c r="K82" s="432"/>
      <c r="L82" s="460"/>
    </row>
    <row r="83" spans="1:12" s="107" customFormat="1" ht="21.75" customHeight="1">
      <c r="A83" s="114" t="s">
        <v>250</v>
      </c>
      <c r="B83" s="76"/>
      <c r="C83" s="168"/>
      <c r="D83" s="124"/>
      <c r="E83" s="167"/>
      <c r="F83" s="127"/>
      <c r="G83" s="110"/>
      <c r="H83" s="126"/>
      <c r="I83" s="110"/>
      <c r="J83" s="433"/>
      <c r="K83" s="432"/>
      <c r="L83" s="460"/>
    </row>
    <row r="84" spans="1:12" s="107" customFormat="1" ht="12.6">
      <c r="A84" s="114" t="s">
        <v>417</v>
      </c>
      <c r="B84" s="38" t="s">
        <v>23</v>
      </c>
      <c r="C84" s="110">
        <v>179.9</v>
      </c>
      <c r="D84" s="408">
        <v>185.5</v>
      </c>
      <c r="E84" s="167">
        <v>192.9</v>
      </c>
      <c r="F84" s="127">
        <v>199.1</v>
      </c>
      <c r="G84" s="110">
        <v>144.1</v>
      </c>
      <c r="H84" s="439">
        <v>148.6</v>
      </c>
      <c r="I84" s="110">
        <v>154.5</v>
      </c>
      <c r="J84" s="438">
        <v>159.4</v>
      </c>
      <c r="K84" s="432">
        <v>112.3</v>
      </c>
      <c r="L84" s="459">
        <v>115.9</v>
      </c>
    </row>
    <row r="85" spans="1:12" s="107" customFormat="1" ht="12.75" customHeight="1">
      <c r="A85" s="304" t="s">
        <v>47</v>
      </c>
      <c r="B85" s="320"/>
      <c r="C85" s="110"/>
      <c r="D85" s="124"/>
      <c r="E85" s="166"/>
      <c r="F85" s="133"/>
      <c r="G85" s="112"/>
      <c r="H85" s="126"/>
      <c r="I85" s="112"/>
      <c r="J85" s="433"/>
      <c r="K85" s="163"/>
      <c r="L85" s="460"/>
    </row>
    <row r="86" spans="1:12" s="107" customFormat="1" ht="12.75" customHeight="1">
      <c r="A86" s="302" t="s">
        <v>48</v>
      </c>
      <c r="B86" s="321"/>
      <c r="C86" s="110"/>
      <c r="D86" s="124"/>
      <c r="E86" s="166"/>
      <c r="F86" s="133"/>
      <c r="G86" s="112"/>
      <c r="H86" s="126"/>
      <c r="I86" s="112"/>
      <c r="J86" s="433"/>
      <c r="K86" s="163"/>
      <c r="L86" s="460"/>
    </row>
    <row r="87" spans="1:12" s="107" customFormat="1" ht="21" customHeight="1">
      <c r="A87" s="117" t="s">
        <v>289</v>
      </c>
      <c r="B87" s="66"/>
      <c r="C87" s="110"/>
      <c r="D87" s="124"/>
      <c r="E87" s="166"/>
      <c r="F87" s="127"/>
      <c r="G87" s="112"/>
      <c r="H87" s="126"/>
      <c r="I87" s="112"/>
      <c r="J87" s="433"/>
      <c r="K87" s="163"/>
      <c r="L87" s="460"/>
    </row>
    <row r="88" spans="1:12" s="107" customFormat="1" ht="21.75" customHeight="1">
      <c r="A88" s="134" t="s">
        <v>416</v>
      </c>
      <c r="B88" s="153" t="s">
        <v>23</v>
      </c>
      <c r="C88" s="112">
        <v>161.5</v>
      </c>
      <c r="D88" s="124">
        <v>165.7</v>
      </c>
      <c r="E88" s="166">
        <v>170.3</v>
      </c>
      <c r="F88" s="133">
        <v>174.7</v>
      </c>
      <c r="G88" s="112">
        <v>131.69999999999999</v>
      </c>
      <c r="H88" s="126">
        <v>135.1</v>
      </c>
      <c r="I88" s="112">
        <v>138.9</v>
      </c>
      <c r="J88" s="433">
        <v>142.5</v>
      </c>
      <c r="K88" s="163">
        <v>109.7</v>
      </c>
      <c r="L88" s="460">
        <v>112.6</v>
      </c>
    </row>
    <row r="89" spans="1:12" s="107" customFormat="1" ht="12.75" customHeight="1">
      <c r="A89" s="322" t="s">
        <v>17</v>
      </c>
      <c r="B89" s="161"/>
      <c r="C89" s="112"/>
      <c r="D89" s="124"/>
      <c r="E89" s="166"/>
      <c r="F89" s="133"/>
      <c r="G89" s="112"/>
      <c r="H89" s="126"/>
      <c r="I89" s="112"/>
      <c r="J89" s="433"/>
      <c r="K89" s="163"/>
      <c r="L89" s="460"/>
    </row>
    <row r="90" spans="1:12" s="107" customFormat="1" ht="21.75" customHeight="1">
      <c r="A90" s="78" t="s">
        <v>169</v>
      </c>
      <c r="B90" s="154" t="s">
        <v>23</v>
      </c>
      <c r="C90" s="112">
        <v>243.5</v>
      </c>
      <c r="D90" s="124">
        <v>250.6</v>
      </c>
      <c r="E90" s="166">
        <v>271.89999999999998</v>
      </c>
      <c r="F90" s="133">
        <v>284.10000000000002</v>
      </c>
      <c r="G90" s="112">
        <v>179.2</v>
      </c>
      <c r="H90" s="126">
        <v>184.4</v>
      </c>
      <c r="I90" s="112">
        <v>200.1</v>
      </c>
      <c r="J90" s="433">
        <v>209.1</v>
      </c>
      <c r="K90" s="433">
        <v>124</v>
      </c>
      <c r="L90" s="460">
        <v>129.6</v>
      </c>
    </row>
    <row r="91" spans="1:12" s="107" customFormat="1" ht="13.5" customHeight="1">
      <c r="A91" s="322" t="s">
        <v>143</v>
      </c>
      <c r="B91" s="161"/>
      <c r="C91" s="112"/>
      <c r="D91" s="112"/>
      <c r="E91" s="120"/>
      <c r="F91" s="164"/>
      <c r="G91" s="164"/>
      <c r="H91" s="154"/>
      <c r="I91" s="120"/>
      <c r="J91" s="112"/>
      <c r="K91" s="163"/>
    </row>
    <row r="92" spans="1:12" s="107" customFormat="1" ht="12.75" customHeight="1">
      <c r="A92" s="322" t="s">
        <v>19</v>
      </c>
      <c r="B92" s="161"/>
      <c r="C92" s="112"/>
      <c r="D92" s="112"/>
      <c r="E92" s="112"/>
      <c r="F92" s="112"/>
      <c r="G92" s="166"/>
      <c r="H92" s="112"/>
      <c r="I92" s="166"/>
      <c r="J92" s="112"/>
      <c r="K92" s="113"/>
      <c r="L92" s="113"/>
    </row>
  </sheetData>
  <mergeCells count="8">
    <mergeCell ref="A9:B10"/>
    <mergeCell ref="A53:B54"/>
    <mergeCell ref="C10:F10"/>
    <mergeCell ref="G10:J10"/>
    <mergeCell ref="K10:L10"/>
    <mergeCell ref="C54:F54"/>
    <mergeCell ref="G54:J54"/>
    <mergeCell ref="K54:L54"/>
  </mergeCells>
  <hyperlinks>
    <hyperlink ref="A6" location="'Spis tablic List of tables'!A1" display="Powrót do spisu tablic" xr:uid="{00000000-0004-0000-0500-000000000000}"/>
    <hyperlink ref="A7" location="'Spis tablic List of tables'!A1" display="Return to list of tables" xr:uid="{00000000-0004-0000-0500-000001000000}"/>
  </hyperlinks>
  <pageMargins left="0.39370078740157483" right="0.39370078740157483" top="0.47244094488188981" bottom="0.47244094488188981" header="0.31496062992125984" footer="0.31496062992125984"/>
  <pageSetup paperSize="9" orientation="portrait" horizont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210"/>
  <sheetViews>
    <sheetView zoomScaleNormal="100" workbookViewId="0">
      <selection activeCell="A8" sqref="A8"/>
    </sheetView>
  </sheetViews>
  <sheetFormatPr defaultColWidth="9.109375" defaultRowHeight="10.8"/>
  <cols>
    <col min="1" max="1" width="43.88671875" style="341" customWidth="1"/>
    <col min="2" max="2" width="2" style="341" customWidth="1"/>
    <col min="3" max="8" width="8.33203125" style="341" customWidth="1"/>
    <col min="9" max="16384" width="9.109375" style="341"/>
  </cols>
  <sheetData>
    <row r="1" spans="1:12" ht="18.600000000000001" customHeight="1">
      <c r="A1" s="338" t="s">
        <v>476</v>
      </c>
      <c r="B1" s="339"/>
      <c r="C1" s="340"/>
      <c r="D1" s="340"/>
      <c r="E1" s="340"/>
      <c r="F1" s="340"/>
      <c r="G1" s="339"/>
    </row>
    <row r="2" spans="1:12" ht="14.25" customHeight="1">
      <c r="A2" s="340" t="s">
        <v>310</v>
      </c>
      <c r="B2" s="342"/>
      <c r="C2" s="342"/>
      <c r="D2" s="342"/>
      <c r="E2" s="342"/>
      <c r="F2" s="342"/>
      <c r="G2" s="338"/>
    </row>
    <row r="3" spans="1:12" ht="12.75" customHeight="1">
      <c r="A3" s="342" t="s">
        <v>311</v>
      </c>
      <c r="B3" s="342"/>
      <c r="C3" s="342"/>
      <c r="D3" s="342"/>
      <c r="E3" s="342"/>
      <c r="F3" s="342"/>
      <c r="G3" s="338"/>
    </row>
    <row r="4" spans="1:12" ht="18" customHeight="1">
      <c r="A4" s="338" t="s">
        <v>381</v>
      </c>
      <c r="B4" s="338"/>
      <c r="C4" s="342"/>
      <c r="D4" s="342"/>
      <c r="E4" s="342"/>
      <c r="F4" s="342"/>
      <c r="G4" s="338"/>
    </row>
    <row r="5" spans="1:12" ht="18" customHeight="1">
      <c r="A5" s="343" t="s">
        <v>312</v>
      </c>
      <c r="B5" s="344"/>
      <c r="C5" s="345"/>
      <c r="D5" s="345"/>
      <c r="E5" s="345"/>
      <c r="F5" s="345"/>
      <c r="G5" s="346"/>
      <c r="H5" s="347"/>
    </row>
    <row r="6" spans="1:12" ht="13.5" customHeight="1">
      <c r="A6" s="348" t="s">
        <v>313</v>
      </c>
      <c r="B6" s="344"/>
      <c r="C6" s="345"/>
      <c r="D6" s="345"/>
      <c r="E6" s="345"/>
      <c r="F6" s="345"/>
      <c r="G6" s="346"/>
      <c r="H6" s="347"/>
    </row>
    <row r="7" spans="1:12" ht="18" customHeight="1">
      <c r="A7" s="18" t="s">
        <v>385</v>
      </c>
      <c r="B7" s="344"/>
      <c r="C7" s="345"/>
      <c r="D7" s="345"/>
      <c r="E7" s="345"/>
      <c r="F7" s="345"/>
      <c r="G7" s="350"/>
      <c r="H7" s="351"/>
    </row>
    <row r="8" spans="1:12" ht="12.75" customHeight="1">
      <c r="A8" s="443" t="s">
        <v>383</v>
      </c>
      <c r="B8" s="344"/>
      <c r="C8" s="345"/>
      <c r="D8" s="345"/>
      <c r="E8" s="345"/>
      <c r="F8" s="345"/>
      <c r="G8" s="350"/>
      <c r="H8" s="351"/>
    </row>
    <row r="9" spans="1:12" ht="12.75" customHeight="1">
      <c r="A9" s="443" t="s">
        <v>384</v>
      </c>
      <c r="B9" s="344"/>
      <c r="C9" s="345"/>
      <c r="D9" s="345"/>
      <c r="E9" s="345"/>
      <c r="F9" s="345"/>
      <c r="G9" s="350"/>
      <c r="H9" s="351"/>
    </row>
    <row r="10" spans="1:12" ht="6.75" customHeight="1">
      <c r="A10" s="352"/>
      <c r="B10" s="352"/>
      <c r="C10" s="352"/>
      <c r="D10" s="352"/>
      <c r="E10" s="352"/>
      <c r="F10" s="352"/>
    </row>
    <row r="11" spans="1:12" ht="21" customHeight="1">
      <c r="A11" s="510" t="s">
        <v>314</v>
      </c>
      <c r="B11" s="510"/>
      <c r="C11" s="353">
        <v>2010</v>
      </c>
      <c r="D11" s="354">
        <v>2015</v>
      </c>
      <c r="E11" s="474">
        <v>2019</v>
      </c>
      <c r="F11" s="513">
        <v>2020</v>
      </c>
      <c r="G11" s="514"/>
      <c r="H11" s="514"/>
    </row>
    <row r="12" spans="1:12" ht="77.25" customHeight="1">
      <c r="A12" s="511"/>
      <c r="B12" s="511"/>
      <c r="C12" s="515" t="s">
        <v>274</v>
      </c>
      <c r="D12" s="516"/>
      <c r="E12" s="516"/>
      <c r="F12" s="517"/>
      <c r="G12" s="521" t="s">
        <v>315</v>
      </c>
      <c r="H12" s="522"/>
    </row>
    <row r="13" spans="1:12" ht="30" customHeight="1">
      <c r="A13" s="512"/>
      <c r="B13" s="512"/>
      <c r="C13" s="518"/>
      <c r="D13" s="519"/>
      <c r="E13" s="519"/>
      <c r="F13" s="520"/>
      <c r="G13" s="356" t="s">
        <v>375</v>
      </c>
      <c r="H13" s="355" t="s">
        <v>316</v>
      </c>
    </row>
    <row r="14" spans="1:12" ht="22.5" customHeight="1">
      <c r="A14" s="357" t="s">
        <v>317</v>
      </c>
      <c r="B14" s="358" t="s">
        <v>25</v>
      </c>
      <c r="C14" s="359">
        <v>205895.4</v>
      </c>
      <c r="D14" s="359">
        <v>290316.40000000002</v>
      </c>
      <c r="E14" s="447">
        <v>346490.4</v>
      </c>
      <c r="F14" s="352">
        <v>373059.2</v>
      </c>
      <c r="G14" s="447">
        <v>119442.2</v>
      </c>
      <c r="H14" s="360">
        <v>253617</v>
      </c>
    </row>
    <row r="15" spans="1:12" ht="14.1" customHeight="1">
      <c r="A15" s="361" t="s">
        <v>89</v>
      </c>
      <c r="B15" s="358" t="s">
        <v>24</v>
      </c>
      <c r="C15" s="359">
        <v>25.3</v>
      </c>
      <c r="D15" s="359">
        <v>25.8</v>
      </c>
      <c r="E15" s="359">
        <v>24.6</v>
      </c>
      <c r="F15" s="352">
        <v>24.8</v>
      </c>
      <c r="G15" s="362">
        <v>7.9</v>
      </c>
      <c r="H15" s="352">
        <v>16.899999999999999</v>
      </c>
    </row>
    <row r="16" spans="1:12" ht="18.75" customHeight="1">
      <c r="A16" s="363" t="s">
        <v>448</v>
      </c>
      <c r="B16" s="364" t="s">
        <v>25</v>
      </c>
      <c r="C16" s="365">
        <v>38704.300000000003</v>
      </c>
      <c r="D16" s="365">
        <v>61702.8</v>
      </c>
      <c r="E16" s="365">
        <v>74713.899999999994</v>
      </c>
      <c r="F16" s="341">
        <v>77512.800000000003</v>
      </c>
      <c r="G16" s="365">
        <v>12729.2</v>
      </c>
      <c r="H16" s="367">
        <v>64783.6</v>
      </c>
      <c r="J16" s="369"/>
      <c r="K16" s="369"/>
      <c r="L16" s="369"/>
    </row>
    <row r="17" spans="1:14" ht="14.1" customHeight="1">
      <c r="A17" s="368" t="s">
        <v>38</v>
      </c>
      <c r="B17" s="364" t="s">
        <v>24</v>
      </c>
      <c r="C17" s="365">
        <v>13.2</v>
      </c>
      <c r="D17" s="365">
        <v>18.7</v>
      </c>
      <c r="E17" s="365">
        <v>19.5</v>
      </c>
      <c r="F17" s="341">
        <v>18.7</v>
      </c>
      <c r="G17" s="366">
        <v>3.1</v>
      </c>
      <c r="H17" s="341">
        <v>15.6</v>
      </c>
    </row>
    <row r="18" spans="1:14" ht="18" customHeight="1">
      <c r="A18" s="363" t="s">
        <v>447</v>
      </c>
      <c r="B18" s="364" t="s">
        <v>25</v>
      </c>
      <c r="C18" s="365">
        <v>167191.1</v>
      </c>
      <c r="D18" s="365">
        <v>228613.6</v>
      </c>
      <c r="E18" s="365">
        <v>271776.5</v>
      </c>
      <c r="F18" s="341">
        <v>295546.40000000002</v>
      </c>
      <c r="G18" s="365">
        <v>106713</v>
      </c>
      <c r="H18" s="367">
        <v>188833.4</v>
      </c>
      <c r="J18" s="369"/>
      <c r="K18" s="369"/>
      <c r="L18" s="369"/>
    </row>
    <row r="19" spans="1:14" ht="14.1" customHeight="1">
      <c r="A19" s="368" t="s">
        <v>90</v>
      </c>
      <c r="B19" s="364" t="s">
        <v>24</v>
      </c>
      <c r="C19" s="365">
        <v>32.200000000000003</v>
      </c>
      <c r="D19" s="365">
        <v>28.8</v>
      </c>
      <c r="E19" s="365">
        <v>26.5</v>
      </c>
      <c r="F19" s="341">
        <v>27.2</v>
      </c>
      <c r="G19" s="366">
        <v>9.8000000000000007</v>
      </c>
      <c r="H19" s="341">
        <v>17.399999999999999</v>
      </c>
    </row>
    <row r="20" spans="1:14" ht="22.5" customHeight="1">
      <c r="A20" s="370" t="s">
        <v>318</v>
      </c>
      <c r="B20" s="358" t="s">
        <v>25</v>
      </c>
      <c r="C20" s="359">
        <v>4563.1000000000004</v>
      </c>
      <c r="D20" s="359">
        <v>8159.3</v>
      </c>
      <c r="E20" s="359">
        <v>10685.2</v>
      </c>
      <c r="F20" s="352">
        <v>11646.7</v>
      </c>
      <c r="G20" s="359">
        <v>4992.6000000000004</v>
      </c>
      <c r="H20" s="360">
        <v>6654.1</v>
      </c>
      <c r="J20" s="369"/>
      <c r="K20" s="369"/>
      <c r="L20" s="369"/>
    </row>
    <row r="21" spans="1:14" ht="14.1" customHeight="1">
      <c r="A21" s="371" t="s">
        <v>26</v>
      </c>
      <c r="B21" s="358" t="s">
        <v>24</v>
      </c>
      <c r="C21" s="359">
        <v>8.6</v>
      </c>
      <c r="D21" s="359">
        <v>10.7</v>
      </c>
      <c r="E21" s="359">
        <v>13.1</v>
      </c>
      <c r="F21" s="352">
        <v>13.4</v>
      </c>
      <c r="G21" s="362">
        <v>5.7</v>
      </c>
      <c r="H21" s="352">
        <v>7.7</v>
      </c>
    </row>
    <row r="22" spans="1:14" ht="18" customHeight="1">
      <c r="A22" s="363" t="s">
        <v>446</v>
      </c>
      <c r="B22" s="364" t="s">
        <v>25</v>
      </c>
      <c r="C22" s="365">
        <v>256.7</v>
      </c>
      <c r="D22" s="365">
        <v>271</v>
      </c>
      <c r="E22" s="365">
        <v>249.3</v>
      </c>
      <c r="F22" s="341">
        <v>258.7</v>
      </c>
      <c r="G22" s="372" t="s">
        <v>387</v>
      </c>
      <c r="H22" s="373" t="s">
        <v>387</v>
      </c>
      <c r="J22" s="369"/>
      <c r="L22" s="369"/>
    </row>
    <row r="23" spans="1:14" ht="14.1" customHeight="1">
      <c r="A23" s="368" t="s">
        <v>319</v>
      </c>
      <c r="B23" s="364" t="s">
        <v>24</v>
      </c>
      <c r="C23" s="365">
        <v>0.8</v>
      </c>
      <c r="D23" s="365">
        <v>0.6</v>
      </c>
      <c r="E23" s="365">
        <v>0.7</v>
      </c>
      <c r="F23" s="369">
        <v>0.7</v>
      </c>
      <c r="G23" s="372" t="s">
        <v>387</v>
      </c>
      <c r="H23" s="373" t="s">
        <v>387</v>
      </c>
      <c r="K23" s="369"/>
      <c r="L23" s="369"/>
    </row>
    <row r="24" spans="1:14" ht="18" customHeight="1">
      <c r="A24" s="363" t="s">
        <v>490</v>
      </c>
      <c r="B24" s="364" t="s">
        <v>25</v>
      </c>
      <c r="C24" s="365">
        <v>4306.3999999999996</v>
      </c>
      <c r="D24" s="365">
        <v>7888.3</v>
      </c>
      <c r="E24" s="365">
        <v>10435.9</v>
      </c>
      <c r="F24" s="341">
        <v>11388</v>
      </c>
      <c r="G24" s="372" t="s">
        <v>387</v>
      </c>
      <c r="H24" s="373" t="s">
        <v>387</v>
      </c>
      <c r="J24" s="369"/>
      <c r="L24" s="369"/>
    </row>
    <row r="25" spans="1:14" ht="14.1" customHeight="1">
      <c r="A25" s="368" t="s">
        <v>320</v>
      </c>
      <c r="B25" s="364" t="s">
        <v>24</v>
      </c>
      <c r="C25" s="365">
        <v>21.1</v>
      </c>
      <c r="D25" s="365">
        <v>22.3</v>
      </c>
      <c r="E25" s="365">
        <v>22.4</v>
      </c>
      <c r="F25" s="369">
        <v>23.3</v>
      </c>
      <c r="G25" s="372" t="s">
        <v>387</v>
      </c>
      <c r="H25" s="373" t="s">
        <v>387</v>
      </c>
      <c r="K25" s="369"/>
      <c r="L25" s="369"/>
    </row>
    <row r="26" spans="1:14" ht="21" customHeight="1">
      <c r="A26" s="374" t="s">
        <v>235</v>
      </c>
      <c r="B26" s="364" t="s">
        <v>25</v>
      </c>
      <c r="C26" s="365">
        <v>198.6</v>
      </c>
      <c r="D26" s="365">
        <v>282.5</v>
      </c>
      <c r="E26" s="365">
        <v>737.2</v>
      </c>
      <c r="F26" s="341">
        <v>648.6</v>
      </c>
      <c r="G26" s="372" t="s">
        <v>387</v>
      </c>
      <c r="H26" s="373" t="s">
        <v>387</v>
      </c>
      <c r="J26" s="369"/>
      <c r="L26" s="369"/>
    </row>
    <row r="27" spans="1:14" ht="14.1" customHeight="1">
      <c r="A27" s="375" t="s">
        <v>489</v>
      </c>
      <c r="B27" s="364" t="s">
        <v>24</v>
      </c>
      <c r="C27" s="365">
        <v>0.6</v>
      </c>
      <c r="D27" s="365">
        <v>0.6</v>
      </c>
      <c r="E27" s="365">
        <v>1.9</v>
      </c>
      <c r="F27" s="369">
        <v>1.5</v>
      </c>
      <c r="G27" s="372" t="s">
        <v>387</v>
      </c>
      <c r="H27" s="373" t="s">
        <v>387</v>
      </c>
      <c r="K27" s="369"/>
      <c r="L27" s="369"/>
    </row>
    <row r="28" spans="1:14" ht="14.1" customHeight="1">
      <c r="A28" s="294" t="s">
        <v>51</v>
      </c>
      <c r="B28" s="364"/>
      <c r="C28" s="365"/>
      <c r="D28" s="366"/>
      <c r="E28" s="366"/>
      <c r="G28" s="365"/>
      <c r="H28" s="367"/>
    </row>
    <row r="29" spans="1:14" ht="22.5" customHeight="1">
      <c r="A29" s="376" t="s">
        <v>175</v>
      </c>
      <c r="B29" s="358" t="s">
        <v>25</v>
      </c>
      <c r="C29" s="359">
        <v>146899.70000000001</v>
      </c>
      <c r="D29" s="359">
        <v>193146.9</v>
      </c>
      <c r="E29" s="359">
        <v>224761</v>
      </c>
      <c r="F29" s="352">
        <v>236646.1</v>
      </c>
      <c r="G29" s="359">
        <v>76583</v>
      </c>
      <c r="H29" s="360">
        <v>160063.1</v>
      </c>
    </row>
    <row r="30" spans="1:14" ht="14.1" customHeight="1">
      <c r="A30" s="377" t="s">
        <v>27</v>
      </c>
      <c r="B30" s="358" t="s">
        <v>24</v>
      </c>
      <c r="C30" s="359">
        <v>32.799999999999997</v>
      </c>
      <c r="D30" s="359">
        <v>31.5</v>
      </c>
      <c r="E30" s="359">
        <v>28.2</v>
      </c>
      <c r="F30" s="426">
        <v>27.9</v>
      </c>
      <c r="G30" s="359">
        <v>9</v>
      </c>
      <c r="H30" s="426">
        <v>18.899999999999999</v>
      </c>
      <c r="N30" s="369"/>
    </row>
    <row r="31" spans="1:14" ht="21" customHeight="1">
      <c r="A31" s="363" t="s">
        <v>491</v>
      </c>
      <c r="B31" s="364" t="s">
        <v>25</v>
      </c>
      <c r="C31" s="365">
        <v>3702.9</v>
      </c>
      <c r="D31" s="365">
        <v>2166.8000000000002</v>
      </c>
      <c r="E31" s="365">
        <v>2122.1</v>
      </c>
      <c r="F31" s="341">
        <v>2121.3000000000002</v>
      </c>
      <c r="G31" s="365">
        <v>116.2</v>
      </c>
      <c r="H31" s="378">
        <v>2005.1</v>
      </c>
      <c r="K31" s="369"/>
      <c r="L31" s="369"/>
      <c r="M31" s="369"/>
      <c r="N31" s="369"/>
    </row>
    <row r="32" spans="1:14" ht="14.1" customHeight="1">
      <c r="A32" s="368" t="s">
        <v>319</v>
      </c>
      <c r="B32" s="364" t="s">
        <v>24</v>
      </c>
      <c r="C32" s="365">
        <v>12.3</v>
      </c>
      <c r="D32" s="365">
        <v>7.3</v>
      </c>
      <c r="E32" s="365">
        <v>6.2</v>
      </c>
      <c r="F32" s="369">
        <v>6</v>
      </c>
      <c r="G32" s="365">
        <v>0.3</v>
      </c>
      <c r="H32" s="369">
        <v>5.7</v>
      </c>
      <c r="N32" s="369"/>
    </row>
    <row r="33" spans="1:14" ht="21" customHeight="1">
      <c r="A33" s="363" t="s">
        <v>445</v>
      </c>
      <c r="B33" s="364" t="s">
        <v>25</v>
      </c>
      <c r="C33" s="365">
        <v>143196.79999999999</v>
      </c>
      <c r="D33" s="365">
        <v>190980.1</v>
      </c>
      <c r="E33" s="365">
        <v>222638.9</v>
      </c>
      <c r="F33" s="341">
        <v>234524.79999999999</v>
      </c>
      <c r="G33" s="365">
        <v>76466.8</v>
      </c>
      <c r="H33" s="378">
        <v>158058</v>
      </c>
      <c r="K33" s="369"/>
      <c r="L33" s="369"/>
      <c r="M33" s="369"/>
      <c r="N33" s="369"/>
    </row>
    <row r="34" spans="1:14" ht="14.1" customHeight="1">
      <c r="A34" s="368" t="s">
        <v>320</v>
      </c>
      <c r="B34" s="364" t="s">
        <v>24</v>
      </c>
      <c r="C34" s="365">
        <v>34.200000000000003</v>
      </c>
      <c r="D34" s="365">
        <v>32.700000000000003</v>
      </c>
      <c r="E34" s="365">
        <v>29.2</v>
      </c>
      <c r="F34" s="369">
        <v>28.9</v>
      </c>
      <c r="G34" s="365">
        <v>9.4</v>
      </c>
      <c r="H34" s="369">
        <v>19.5</v>
      </c>
      <c r="N34" s="369"/>
    </row>
    <row r="35" spans="1:14" ht="22.5" customHeight="1">
      <c r="A35" s="38" t="s">
        <v>52</v>
      </c>
      <c r="B35" s="364" t="s">
        <v>25</v>
      </c>
      <c r="C35" s="365">
        <v>26677.599999999999</v>
      </c>
      <c r="D35" s="365">
        <v>35923</v>
      </c>
      <c r="E35" s="365">
        <v>38315.4</v>
      </c>
      <c r="F35" s="341">
        <v>38914.400000000001</v>
      </c>
      <c r="G35" s="365">
        <v>11977.5</v>
      </c>
      <c r="H35" s="378">
        <v>26936.9</v>
      </c>
      <c r="K35" s="369"/>
      <c r="L35" s="369"/>
      <c r="M35" s="369"/>
      <c r="N35" s="369"/>
    </row>
    <row r="36" spans="1:14" ht="14.1" customHeight="1">
      <c r="A36" s="294" t="s">
        <v>53</v>
      </c>
      <c r="B36" s="364" t="s">
        <v>24</v>
      </c>
      <c r="C36" s="365">
        <v>42.1</v>
      </c>
      <c r="D36" s="365">
        <v>40.4</v>
      </c>
      <c r="E36" s="365">
        <v>34.299999999999997</v>
      </c>
      <c r="F36" s="369">
        <v>32.6</v>
      </c>
      <c r="G36" s="365">
        <v>10</v>
      </c>
      <c r="H36" s="369">
        <v>22.6</v>
      </c>
      <c r="N36" s="369"/>
    </row>
    <row r="37" spans="1:14" ht="22.5" customHeight="1">
      <c r="A37" s="38" t="s">
        <v>54</v>
      </c>
      <c r="B37" s="364" t="s">
        <v>25</v>
      </c>
      <c r="C37" s="365">
        <v>3162.5</v>
      </c>
      <c r="D37" s="365">
        <v>3238.5</v>
      </c>
      <c r="E37" s="365">
        <v>4110.3999999999996</v>
      </c>
      <c r="F37" s="341">
        <v>3935.7</v>
      </c>
      <c r="G37" s="365">
        <v>989.3</v>
      </c>
      <c r="H37" s="367">
        <v>2946.4</v>
      </c>
      <c r="K37" s="369"/>
      <c r="L37" s="369"/>
      <c r="M37" s="369"/>
      <c r="N37" s="369"/>
    </row>
    <row r="38" spans="1:14" ht="14.1" customHeight="1">
      <c r="A38" s="290" t="s">
        <v>55</v>
      </c>
      <c r="B38" s="364" t="s">
        <v>24</v>
      </c>
      <c r="C38" s="365">
        <v>22.3</v>
      </c>
      <c r="D38" s="365">
        <v>19.600000000000001</v>
      </c>
      <c r="E38" s="365">
        <v>23.1</v>
      </c>
      <c r="F38" s="369">
        <v>22</v>
      </c>
      <c r="G38" s="365">
        <v>5.5</v>
      </c>
      <c r="H38" s="369">
        <v>16.5</v>
      </c>
      <c r="N38" s="369"/>
    </row>
    <row r="39" spans="1:14" ht="22.5" customHeight="1">
      <c r="A39" s="64" t="s">
        <v>28</v>
      </c>
      <c r="B39" s="364" t="s">
        <v>25</v>
      </c>
      <c r="C39" s="372" t="s">
        <v>387</v>
      </c>
      <c r="D39" s="365">
        <v>67.599999999999994</v>
      </c>
      <c r="E39" s="365">
        <v>59.8</v>
      </c>
      <c r="F39" s="369">
        <v>37</v>
      </c>
      <c r="G39" s="372">
        <v>16.600000000000001</v>
      </c>
      <c r="H39" s="373">
        <v>20.399999999999999</v>
      </c>
      <c r="K39" s="369"/>
      <c r="L39" s="369"/>
      <c r="M39" s="369"/>
      <c r="N39" s="369"/>
    </row>
    <row r="40" spans="1:14" ht="14.1" customHeight="1">
      <c r="A40" s="294" t="s">
        <v>147</v>
      </c>
      <c r="B40" s="364" t="s">
        <v>24</v>
      </c>
      <c r="C40" s="372" t="s">
        <v>387</v>
      </c>
      <c r="D40" s="365">
        <v>1</v>
      </c>
      <c r="E40" s="365">
        <v>0.6</v>
      </c>
      <c r="F40" s="369">
        <v>0.3</v>
      </c>
      <c r="G40" s="365">
        <v>0.1</v>
      </c>
      <c r="H40" s="369">
        <v>0.2</v>
      </c>
      <c r="N40" s="369"/>
    </row>
    <row r="41" spans="1:14" ht="22.5" customHeight="1">
      <c r="A41" s="38" t="s">
        <v>56</v>
      </c>
      <c r="B41" s="364" t="s">
        <v>25</v>
      </c>
      <c r="C41" s="365">
        <v>3666.7</v>
      </c>
      <c r="D41" s="365">
        <v>3894.1</v>
      </c>
      <c r="E41" s="365">
        <v>4894.7</v>
      </c>
      <c r="F41" s="369">
        <v>5292</v>
      </c>
      <c r="G41" s="365">
        <v>1875</v>
      </c>
      <c r="H41" s="378">
        <v>3417</v>
      </c>
      <c r="K41" s="369"/>
      <c r="L41" s="369"/>
      <c r="M41" s="369"/>
      <c r="N41" s="369"/>
    </row>
    <row r="42" spans="1:14" ht="13.5" customHeight="1">
      <c r="A42" s="294" t="s">
        <v>148</v>
      </c>
      <c r="B42" s="364" t="s">
        <v>24</v>
      </c>
      <c r="C42" s="365">
        <v>66</v>
      </c>
      <c r="D42" s="365">
        <v>66.099999999999994</v>
      </c>
      <c r="E42" s="365">
        <v>58.2</v>
      </c>
      <c r="F42" s="369">
        <v>59.9</v>
      </c>
      <c r="G42" s="365">
        <v>21.2</v>
      </c>
      <c r="H42" s="369">
        <v>38.700000000000003</v>
      </c>
      <c r="N42" s="369"/>
    </row>
    <row r="43" spans="1:14" ht="22.5" customHeight="1">
      <c r="A43" s="65" t="s">
        <v>57</v>
      </c>
      <c r="B43" s="364" t="s">
        <v>25</v>
      </c>
      <c r="C43" s="365">
        <v>2551.6</v>
      </c>
      <c r="D43" s="365">
        <v>2536.6</v>
      </c>
      <c r="E43" s="365">
        <v>2505.1999999999998</v>
      </c>
      <c r="F43" s="341">
        <v>2580.6999999999998</v>
      </c>
      <c r="G43" s="372">
        <v>1409.9</v>
      </c>
      <c r="H43" s="373">
        <v>1170.8</v>
      </c>
      <c r="K43" s="369"/>
      <c r="L43" s="369"/>
      <c r="M43" s="369"/>
      <c r="N43" s="369"/>
    </row>
    <row r="44" spans="1:14" ht="13.5" customHeight="1">
      <c r="A44" s="294" t="s">
        <v>170</v>
      </c>
      <c r="B44" s="364" t="s">
        <v>24</v>
      </c>
      <c r="C44" s="365">
        <v>79.099999999999994</v>
      </c>
      <c r="D44" s="365">
        <v>80.400000000000006</v>
      </c>
      <c r="E44" s="365">
        <v>81</v>
      </c>
      <c r="F44" s="341">
        <v>77.599999999999994</v>
      </c>
      <c r="G44" s="365">
        <v>42.4</v>
      </c>
      <c r="H44" s="369">
        <v>35.200000000000003</v>
      </c>
      <c r="N44" s="369"/>
    </row>
    <row r="45" spans="1:14" ht="19.2" customHeight="1">
      <c r="A45" s="338" t="s">
        <v>476</v>
      </c>
      <c r="B45" s="339"/>
      <c r="C45" s="340"/>
      <c r="D45" s="340"/>
      <c r="E45" s="340"/>
      <c r="F45" s="340"/>
      <c r="G45" s="379"/>
    </row>
    <row r="46" spans="1:14" ht="12.75" customHeight="1">
      <c r="A46" s="342" t="s">
        <v>321</v>
      </c>
      <c r="B46" s="342"/>
      <c r="C46" s="342"/>
      <c r="D46" s="342"/>
      <c r="E46" s="342"/>
      <c r="F46" s="342"/>
      <c r="G46" s="380"/>
    </row>
    <row r="47" spans="1:14" ht="18" customHeight="1">
      <c r="A47" s="338" t="s">
        <v>379</v>
      </c>
      <c r="B47" s="338"/>
      <c r="C47" s="342"/>
      <c r="D47" s="342"/>
      <c r="E47" s="342"/>
      <c r="F47" s="342"/>
      <c r="G47" s="380"/>
    </row>
    <row r="48" spans="1:14" ht="18" customHeight="1">
      <c r="A48" s="343" t="s">
        <v>322</v>
      </c>
      <c r="B48" s="344"/>
      <c r="C48" s="345"/>
      <c r="D48" s="345"/>
      <c r="E48" s="345"/>
      <c r="F48" s="345"/>
      <c r="G48" s="347"/>
      <c r="H48" s="347"/>
    </row>
    <row r="49" spans="1:12" ht="13.5" customHeight="1">
      <c r="A49" s="343" t="s">
        <v>323</v>
      </c>
      <c r="B49" s="344"/>
      <c r="C49" s="345"/>
      <c r="D49" s="345"/>
      <c r="E49" s="345"/>
      <c r="F49" s="345"/>
      <c r="G49" s="347"/>
      <c r="H49" s="347"/>
    </row>
    <row r="50" spans="1:12" ht="18" customHeight="1">
      <c r="A50" s="18" t="s">
        <v>385</v>
      </c>
      <c r="B50" s="344"/>
      <c r="C50" s="345"/>
      <c r="D50" s="345"/>
      <c r="E50" s="345"/>
      <c r="F50" s="345"/>
      <c r="G50" s="347"/>
      <c r="H50" s="347"/>
    </row>
    <row r="51" spans="1:12" ht="6.75" customHeight="1">
      <c r="A51" s="381"/>
      <c r="B51" s="381"/>
      <c r="C51" s="352"/>
      <c r="D51" s="352"/>
      <c r="E51" s="352"/>
      <c r="F51" s="352"/>
    </row>
    <row r="52" spans="1:12" ht="18.75" customHeight="1">
      <c r="A52" s="510" t="s">
        <v>395</v>
      </c>
      <c r="B52" s="510"/>
      <c r="C52" s="353">
        <v>2010</v>
      </c>
      <c r="D52" s="354">
        <v>2015</v>
      </c>
      <c r="E52" s="474">
        <v>2019</v>
      </c>
      <c r="F52" s="513">
        <v>2020</v>
      </c>
      <c r="G52" s="514"/>
      <c r="H52" s="514"/>
    </row>
    <row r="53" spans="1:12" ht="69.75" customHeight="1">
      <c r="A53" s="511"/>
      <c r="B53" s="511"/>
      <c r="C53" s="515" t="s">
        <v>274</v>
      </c>
      <c r="D53" s="516"/>
      <c r="E53" s="516"/>
      <c r="F53" s="517"/>
      <c r="G53" s="521" t="s">
        <v>315</v>
      </c>
      <c r="H53" s="522"/>
    </row>
    <row r="54" spans="1:12" ht="28.5" customHeight="1">
      <c r="A54" s="512"/>
      <c r="B54" s="512"/>
      <c r="C54" s="518"/>
      <c r="D54" s="519"/>
      <c r="E54" s="519"/>
      <c r="F54" s="520"/>
      <c r="G54" s="356" t="s">
        <v>375</v>
      </c>
      <c r="H54" s="355" t="s">
        <v>316</v>
      </c>
    </row>
    <row r="55" spans="1:12" ht="15" customHeight="1">
      <c r="A55" s="382" t="s">
        <v>324</v>
      </c>
      <c r="B55" s="382"/>
      <c r="C55" s="362"/>
      <c r="D55" s="362"/>
      <c r="E55" s="362"/>
      <c r="F55" s="362"/>
      <c r="G55" s="366"/>
      <c r="H55" s="383"/>
    </row>
    <row r="56" spans="1:12" ht="14.1" customHeight="1">
      <c r="A56" s="323" t="s">
        <v>139</v>
      </c>
      <c r="B56" s="303"/>
      <c r="C56" s="366"/>
      <c r="D56" s="362"/>
      <c r="E56" s="384"/>
      <c r="F56" s="362"/>
      <c r="G56" s="365"/>
      <c r="H56" s="383"/>
    </row>
    <row r="57" spans="1:12" ht="17.25" customHeight="1">
      <c r="A57" s="66" t="s">
        <v>164</v>
      </c>
      <c r="B57" s="364" t="s">
        <v>25</v>
      </c>
      <c r="C57" s="385" t="s">
        <v>387</v>
      </c>
      <c r="D57" s="365">
        <v>1200</v>
      </c>
      <c r="E57" s="365">
        <v>1195.8</v>
      </c>
      <c r="F57" s="341">
        <v>1205.7</v>
      </c>
      <c r="G57" s="372">
        <v>598.6</v>
      </c>
      <c r="H57" s="373">
        <v>607.1</v>
      </c>
    </row>
    <row r="58" spans="1:12" ht="14.1" customHeight="1">
      <c r="A58" s="290" t="s">
        <v>58</v>
      </c>
      <c r="B58" s="364" t="s">
        <v>24</v>
      </c>
      <c r="C58" s="372" t="s">
        <v>387</v>
      </c>
      <c r="D58" s="365">
        <v>68.3</v>
      </c>
      <c r="E58" s="365">
        <v>60.8</v>
      </c>
      <c r="F58" s="341">
        <v>62.1</v>
      </c>
      <c r="G58" s="365">
        <v>30.8</v>
      </c>
      <c r="H58" s="369">
        <v>31.3</v>
      </c>
    </row>
    <row r="59" spans="1:12" s="388" customFormat="1" ht="21" customHeight="1">
      <c r="A59" s="38" t="s">
        <v>163</v>
      </c>
      <c r="B59" s="364" t="s">
        <v>25</v>
      </c>
      <c r="C59" s="386">
        <v>7035.8</v>
      </c>
      <c r="D59" s="365">
        <v>9363.5</v>
      </c>
      <c r="E59" s="365">
        <v>11433.3</v>
      </c>
      <c r="F59" s="388">
        <v>10822.6</v>
      </c>
      <c r="G59" s="365">
        <v>5748.8</v>
      </c>
      <c r="H59" s="378">
        <v>5073.8</v>
      </c>
      <c r="J59" s="389"/>
      <c r="K59" s="389"/>
      <c r="L59" s="389"/>
    </row>
    <row r="60" spans="1:12" s="388" customFormat="1" ht="15.75" customHeight="1">
      <c r="A60" s="290" t="s">
        <v>192</v>
      </c>
      <c r="B60" s="364" t="s">
        <v>24</v>
      </c>
      <c r="C60" s="365">
        <v>41</v>
      </c>
      <c r="D60" s="365">
        <v>41.6</v>
      </c>
      <c r="E60" s="387">
        <v>37</v>
      </c>
      <c r="F60" s="388">
        <v>33.200000000000003</v>
      </c>
      <c r="G60" s="386">
        <v>17.600000000000001</v>
      </c>
      <c r="H60" s="388">
        <v>15.6</v>
      </c>
    </row>
    <row r="61" spans="1:12" ht="21" customHeight="1">
      <c r="A61" s="38" t="s">
        <v>229</v>
      </c>
      <c r="B61" s="364" t="s">
        <v>25</v>
      </c>
      <c r="C61" s="365">
        <v>5629</v>
      </c>
      <c r="D61" s="365">
        <v>8880.7999999999993</v>
      </c>
      <c r="E61" s="365">
        <v>9641.7999999999993</v>
      </c>
      <c r="F61" s="341">
        <v>10274.200000000001</v>
      </c>
      <c r="G61" s="365">
        <v>2256.9</v>
      </c>
      <c r="H61" s="378">
        <v>8017.3</v>
      </c>
      <c r="J61" s="369"/>
      <c r="K61" s="369"/>
      <c r="L61" s="369"/>
    </row>
    <row r="62" spans="1:12" ht="14.1" customHeight="1">
      <c r="A62" s="290" t="s">
        <v>2</v>
      </c>
      <c r="B62" s="364" t="s">
        <v>24</v>
      </c>
      <c r="C62" s="365">
        <v>26.7</v>
      </c>
      <c r="D62" s="390">
        <v>28.2</v>
      </c>
      <c r="E62" s="365">
        <v>23.7</v>
      </c>
      <c r="F62" s="341">
        <v>24.6</v>
      </c>
      <c r="G62" s="366">
        <v>5.4</v>
      </c>
      <c r="H62" s="341">
        <v>19.2</v>
      </c>
    </row>
    <row r="63" spans="1:12" ht="21" customHeight="1">
      <c r="A63" s="38" t="s">
        <v>492</v>
      </c>
      <c r="B63" s="364" t="s">
        <v>25</v>
      </c>
      <c r="C63" s="365">
        <v>4891</v>
      </c>
      <c r="D63" s="365">
        <v>6439.1</v>
      </c>
      <c r="E63" s="365">
        <v>6984.8</v>
      </c>
      <c r="F63" s="341">
        <v>7245.2</v>
      </c>
      <c r="G63" s="365">
        <v>2651.4</v>
      </c>
      <c r="H63" s="378">
        <v>4593.8</v>
      </c>
      <c r="J63" s="369"/>
      <c r="K63" s="369"/>
      <c r="L63" s="369"/>
    </row>
    <row r="64" spans="1:12" ht="13.5" customHeight="1">
      <c r="A64" s="290" t="s">
        <v>4</v>
      </c>
      <c r="B64" s="364" t="s">
        <v>24</v>
      </c>
      <c r="C64" s="365">
        <v>58.8</v>
      </c>
      <c r="D64" s="365">
        <v>63.9</v>
      </c>
      <c r="E64" s="365">
        <v>60</v>
      </c>
      <c r="F64" s="341">
        <v>62.9</v>
      </c>
      <c r="G64" s="365">
        <v>23</v>
      </c>
      <c r="H64" s="341">
        <v>39.9</v>
      </c>
    </row>
    <row r="65" spans="1:13" ht="21" customHeight="1">
      <c r="A65" s="36" t="s">
        <v>165</v>
      </c>
      <c r="B65" s="364" t="s">
        <v>25</v>
      </c>
      <c r="C65" s="366">
        <v>1178.9000000000001</v>
      </c>
      <c r="D65" s="365">
        <v>891.1</v>
      </c>
      <c r="E65" s="365">
        <v>751.4</v>
      </c>
      <c r="F65" s="369">
        <v>721</v>
      </c>
      <c r="G65" s="365">
        <v>307.5</v>
      </c>
      <c r="H65" s="378">
        <v>413.5</v>
      </c>
      <c r="J65" s="369"/>
      <c r="K65" s="369"/>
      <c r="L65" s="369"/>
    </row>
    <row r="66" spans="1:13" ht="14.1" customHeight="1">
      <c r="A66" s="294" t="s">
        <v>325</v>
      </c>
      <c r="B66" s="364" t="s">
        <v>24</v>
      </c>
      <c r="C66" s="365">
        <v>4.5999999999999996</v>
      </c>
      <c r="D66" s="365">
        <v>2.2999999999999998</v>
      </c>
      <c r="E66" s="365">
        <v>1.5</v>
      </c>
      <c r="F66" s="341">
        <v>1.4</v>
      </c>
      <c r="G66" s="366">
        <v>0.6</v>
      </c>
      <c r="H66" s="341">
        <v>0.8</v>
      </c>
    </row>
    <row r="67" spans="1:13" ht="21" customHeight="1">
      <c r="A67" s="38" t="s">
        <v>326</v>
      </c>
      <c r="B67" s="364" t="s">
        <v>25</v>
      </c>
      <c r="C67" s="366">
        <v>7765.1</v>
      </c>
      <c r="D67" s="365">
        <v>10574.4</v>
      </c>
      <c r="E67" s="365">
        <v>13286.9</v>
      </c>
      <c r="F67" s="341">
        <v>15179.6</v>
      </c>
      <c r="G67" s="365">
        <v>3887.6</v>
      </c>
      <c r="H67" s="378">
        <v>11292</v>
      </c>
      <c r="J67" s="369"/>
      <c r="K67" s="369"/>
      <c r="L67" s="369"/>
    </row>
    <row r="68" spans="1:13" ht="14.1" customHeight="1">
      <c r="A68" s="294" t="s">
        <v>149</v>
      </c>
      <c r="B68" s="364" t="s">
        <v>24</v>
      </c>
      <c r="C68" s="365">
        <v>26.2</v>
      </c>
      <c r="D68" s="365">
        <v>26.4</v>
      </c>
      <c r="E68" s="365">
        <v>25.8</v>
      </c>
      <c r="F68" s="341">
        <v>27.4</v>
      </c>
      <c r="G68" s="365">
        <v>7</v>
      </c>
      <c r="H68" s="341">
        <v>20.399999999999999</v>
      </c>
    </row>
    <row r="69" spans="1:13" ht="21" customHeight="1">
      <c r="A69" s="67" t="s">
        <v>166</v>
      </c>
      <c r="B69" s="364" t="s">
        <v>25</v>
      </c>
      <c r="C69" s="366">
        <v>1616.2</v>
      </c>
      <c r="D69" s="365">
        <v>1597.9</v>
      </c>
      <c r="E69" s="365">
        <v>1408.2</v>
      </c>
      <c r="F69" s="341">
        <v>1800.5</v>
      </c>
      <c r="G69" s="365">
        <v>264.60000000000002</v>
      </c>
      <c r="H69" s="378">
        <v>1535.9</v>
      </c>
      <c r="J69" s="369"/>
      <c r="K69" s="369"/>
      <c r="L69" s="369"/>
    </row>
    <row r="70" spans="1:13" ht="15.75" customHeight="1">
      <c r="A70" s="296" t="s">
        <v>230</v>
      </c>
      <c r="B70" s="364" t="s">
        <v>24</v>
      </c>
      <c r="C70" s="365">
        <v>20.2</v>
      </c>
      <c r="D70" s="365">
        <v>17.399999999999999</v>
      </c>
      <c r="E70" s="365">
        <v>13.2</v>
      </c>
      <c r="F70" s="341">
        <v>15.4</v>
      </c>
      <c r="G70" s="366">
        <v>2.2999999999999998</v>
      </c>
      <c r="H70" s="341">
        <v>13.1</v>
      </c>
      <c r="M70" s="369"/>
    </row>
    <row r="71" spans="1:13" ht="21" customHeight="1">
      <c r="A71" s="65" t="s">
        <v>5</v>
      </c>
      <c r="B71" s="364" t="s">
        <v>25</v>
      </c>
      <c r="C71" s="365">
        <v>17017.400000000001</v>
      </c>
      <c r="D71" s="365">
        <v>23868</v>
      </c>
      <c r="E71" s="365">
        <v>27725.9</v>
      </c>
      <c r="F71" s="341">
        <v>28980.400000000001</v>
      </c>
      <c r="G71" s="365">
        <v>7669.9</v>
      </c>
      <c r="H71" s="378">
        <v>21310.5</v>
      </c>
      <c r="J71" s="369"/>
      <c r="K71" s="369"/>
      <c r="L71" s="369"/>
    </row>
    <row r="72" spans="1:13" ht="14.1" customHeight="1">
      <c r="A72" s="294" t="s">
        <v>231</v>
      </c>
      <c r="B72" s="364" t="s">
        <v>24</v>
      </c>
      <c r="C72" s="365">
        <v>50</v>
      </c>
      <c r="D72" s="365">
        <v>47</v>
      </c>
      <c r="E72" s="365">
        <v>40.6</v>
      </c>
      <c r="F72" s="341">
        <v>40.5</v>
      </c>
      <c r="G72" s="366">
        <v>10.7</v>
      </c>
      <c r="H72" s="341">
        <v>29.8</v>
      </c>
    </row>
    <row r="73" spans="1:13" ht="21" customHeight="1">
      <c r="A73" s="75" t="s">
        <v>327</v>
      </c>
      <c r="B73" s="364" t="s">
        <v>25</v>
      </c>
      <c r="C73" s="366">
        <v>12831.5</v>
      </c>
      <c r="D73" s="365">
        <v>15896</v>
      </c>
      <c r="E73" s="365">
        <v>16408</v>
      </c>
      <c r="F73" s="341">
        <v>17033.900000000001</v>
      </c>
      <c r="G73" s="365">
        <v>5688.3</v>
      </c>
      <c r="H73" s="378">
        <v>11345.6</v>
      </c>
      <c r="J73" s="369"/>
      <c r="K73" s="369"/>
      <c r="L73" s="369"/>
    </row>
    <row r="74" spans="1:13" ht="14.1" customHeight="1">
      <c r="A74" s="38" t="s">
        <v>328</v>
      </c>
      <c r="B74" s="364" t="s">
        <v>24</v>
      </c>
      <c r="C74" s="365">
        <v>31.7</v>
      </c>
      <c r="D74" s="365">
        <v>31.8</v>
      </c>
      <c r="E74" s="365">
        <v>25.7</v>
      </c>
      <c r="F74" s="341">
        <v>25.5</v>
      </c>
      <c r="G74" s="366">
        <v>8.5</v>
      </c>
      <c r="H74" s="369">
        <v>17</v>
      </c>
    </row>
    <row r="75" spans="1:13" ht="14.1" customHeight="1">
      <c r="A75" s="294" t="s">
        <v>37</v>
      </c>
      <c r="B75" s="364"/>
      <c r="C75" s="366"/>
      <c r="D75" s="366"/>
      <c r="E75" s="366"/>
      <c r="G75" s="365"/>
      <c r="H75" s="378"/>
      <c r="J75" s="369"/>
      <c r="K75" s="369"/>
      <c r="L75" s="369"/>
    </row>
    <row r="76" spans="1:13" ht="21" customHeight="1">
      <c r="A76" s="64" t="s">
        <v>7</v>
      </c>
      <c r="B76" s="364" t="s">
        <v>25</v>
      </c>
      <c r="C76" s="366">
        <v>3319.5</v>
      </c>
      <c r="D76" s="365">
        <v>4544.5</v>
      </c>
      <c r="E76" s="365">
        <v>5697</v>
      </c>
      <c r="F76" s="341">
        <v>6310.4</v>
      </c>
      <c r="G76" s="365">
        <v>1109.2</v>
      </c>
      <c r="H76" s="378">
        <v>5201.2</v>
      </c>
      <c r="J76" s="369"/>
      <c r="K76" s="369"/>
      <c r="L76" s="369"/>
    </row>
    <row r="77" spans="1:13" ht="14.25" customHeight="1">
      <c r="A77" s="294" t="s">
        <v>33</v>
      </c>
      <c r="B77" s="364" t="s">
        <v>24</v>
      </c>
      <c r="C77" s="365">
        <v>13.2</v>
      </c>
      <c r="D77" s="365">
        <v>13.9</v>
      </c>
      <c r="E77" s="365">
        <v>14.8</v>
      </c>
      <c r="F77" s="341">
        <v>15.6</v>
      </c>
      <c r="G77" s="366">
        <v>2.7</v>
      </c>
      <c r="H77" s="341">
        <v>12.9</v>
      </c>
    </row>
    <row r="78" spans="1:13" ht="21" customHeight="1">
      <c r="A78" s="75" t="s">
        <v>167</v>
      </c>
      <c r="B78" s="364" t="s">
        <v>25</v>
      </c>
      <c r="C78" s="365">
        <v>17694</v>
      </c>
      <c r="D78" s="365">
        <v>26155</v>
      </c>
      <c r="E78" s="365">
        <v>32345.3</v>
      </c>
      <c r="F78" s="341">
        <v>35309.199999999997</v>
      </c>
      <c r="G78" s="365">
        <v>11861.5</v>
      </c>
      <c r="H78" s="378">
        <v>23447.7</v>
      </c>
      <c r="J78" s="369"/>
      <c r="K78" s="369"/>
      <c r="L78" s="369"/>
    </row>
    <row r="79" spans="1:13" ht="14.25" customHeight="1">
      <c r="A79" s="287" t="s">
        <v>233</v>
      </c>
      <c r="B79" s="364" t="s">
        <v>24</v>
      </c>
      <c r="C79" s="365">
        <v>60.6</v>
      </c>
      <c r="D79" s="365">
        <v>58.8</v>
      </c>
      <c r="E79" s="365">
        <v>53.8</v>
      </c>
      <c r="F79" s="341">
        <v>54.8</v>
      </c>
      <c r="G79" s="366">
        <v>18.399999999999999</v>
      </c>
      <c r="H79" s="341">
        <v>36.4</v>
      </c>
    </row>
    <row r="80" spans="1:13" ht="22.5" customHeight="1">
      <c r="A80" s="38" t="s">
        <v>488</v>
      </c>
      <c r="B80" s="364" t="s">
        <v>25</v>
      </c>
      <c r="C80" s="366">
        <v>2166.3000000000002</v>
      </c>
      <c r="D80" s="365">
        <v>2527.8000000000002</v>
      </c>
      <c r="E80" s="365">
        <v>2722.8</v>
      </c>
      <c r="F80" s="341">
        <v>2932.5</v>
      </c>
      <c r="G80" s="365">
        <v>1002.2</v>
      </c>
      <c r="H80" s="367">
        <v>1930.3</v>
      </c>
      <c r="J80" s="369"/>
      <c r="K80" s="369"/>
      <c r="L80" s="369"/>
    </row>
    <row r="81" spans="1:12" ht="13.5" customHeight="1">
      <c r="A81" s="290" t="s">
        <v>72</v>
      </c>
      <c r="B81" s="364" t="s">
        <v>24</v>
      </c>
      <c r="C81" s="365">
        <v>21.6</v>
      </c>
      <c r="D81" s="365">
        <v>22.4</v>
      </c>
      <c r="E81" s="365">
        <v>26.1</v>
      </c>
      <c r="F81" s="341">
        <v>26.6</v>
      </c>
      <c r="G81" s="366">
        <v>9.1</v>
      </c>
      <c r="H81" s="341">
        <v>17.5</v>
      </c>
    </row>
    <row r="82" spans="1:12" ht="21" customHeight="1">
      <c r="A82" s="38" t="s">
        <v>8</v>
      </c>
      <c r="B82" s="364" t="s">
        <v>25</v>
      </c>
      <c r="C82" s="366">
        <v>2848.2</v>
      </c>
      <c r="D82" s="365">
        <v>4618</v>
      </c>
      <c r="E82" s="365">
        <v>5753.7</v>
      </c>
      <c r="F82" s="341">
        <v>6624.2</v>
      </c>
      <c r="G82" s="365">
        <v>1525.3</v>
      </c>
      <c r="H82" s="378">
        <v>5098.8999999999996</v>
      </c>
      <c r="J82" s="369"/>
      <c r="K82" s="369"/>
      <c r="L82" s="369"/>
    </row>
    <row r="83" spans="1:12" ht="14.25" customHeight="1">
      <c r="A83" s="290" t="s">
        <v>150</v>
      </c>
      <c r="B83" s="364" t="s">
        <v>24</v>
      </c>
      <c r="C83" s="365">
        <v>17.8</v>
      </c>
      <c r="D83" s="365">
        <v>19.5</v>
      </c>
      <c r="E83" s="365">
        <v>15.8</v>
      </c>
      <c r="F83" s="341">
        <v>14.4</v>
      </c>
      <c r="G83" s="366">
        <v>3.3</v>
      </c>
      <c r="H83" s="341">
        <v>11.1</v>
      </c>
    </row>
    <row r="84" spans="1:12" ht="21.75" customHeight="1">
      <c r="A84" s="38" t="s">
        <v>168</v>
      </c>
      <c r="B84" s="364" t="s">
        <v>25</v>
      </c>
      <c r="C84" s="366">
        <v>8217.5</v>
      </c>
      <c r="D84" s="365">
        <v>10833.6</v>
      </c>
      <c r="E84" s="365">
        <v>12845.8</v>
      </c>
      <c r="F84" s="341">
        <v>13677.7</v>
      </c>
      <c r="G84" s="365">
        <v>4070.4</v>
      </c>
      <c r="H84" s="378">
        <v>9607.2999999999993</v>
      </c>
      <c r="J84" s="369"/>
      <c r="K84" s="369"/>
      <c r="L84" s="369"/>
    </row>
    <row r="85" spans="1:12" ht="14.25" customHeight="1">
      <c r="A85" s="290" t="s">
        <v>87</v>
      </c>
      <c r="B85" s="364" t="s">
        <v>24</v>
      </c>
      <c r="C85" s="365">
        <v>39.4</v>
      </c>
      <c r="D85" s="365">
        <v>46.3</v>
      </c>
      <c r="E85" s="365">
        <v>42.6</v>
      </c>
      <c r="F85" s="341">
        <v>44.8</v>
      </c>
      <c r="G85" s="366">
        <v>13.3</v>
      </c>
      <c r="H85" s="341">
        <v>31.5</v>
      </c>
    </row>
    <row r="86" spans="1:12" ht="21" customHeight="1">
      <c r="A86" s="338" t="s">
        <v>476</v>
      </c>
      <c r="B86" s="339"/>
      <c r="C86" s="340"/>
      <c r="D86" s="340"/>
      <c r="E86" s="340"/>
      <c r="F86" s="340"/>
      <c r="G86" s="339"/>
    </row>
    <row r="87" spans="1:12" ht="13.5" customHeight="1">
      <c r="A87" s="342" t="s">
        <v>329</v>
      </c>
      <c r="B87" s="342"/>
      <c r="C87" s="342"/>
      <c r="D87" s="342"/>
      <c r="E87" s="342"/>
      <c r="F87" s="342"/>
      <c r="G87" s="338"/>
    </row>
    <row r="88" spans="1:12" ht="18" customHeight="1">
      <c r="A88" s="338" t="s">
        <v>379</v>
      </c>
      <c r="B88" s="338"/>
      <c r="C88" s="342"/>
      <c r="D88" s="342"/>
      <c r="E88" s="342"/>
      <c r="F88" s="342"/>
      <c r="G88" s="338"/>
    </row>
    <row r="89" spans="1:12" ht="18" customHeight="1">
      <c r="A89" s="343" t="s">
        <v>322</v>
      </c>
      <c r="B89" s="344"/>
      <c r="C89" s="343"/>
      <c r="D89" s="343"/>
      <c r="E89" s="343"/>
      <c r="F89" s="343"/>
      <c r="G89" s="349"/>
      <c r="H89" s="347"/>
    </row>
    <row r="90" spans="1:12" ht="15.75" customHeight="1">
      <c r="A90" s="348" t="s">
        <v>330</v>
      </c>
      <c r="B90" s="344"/>
      <c r="C90" s="345"/>
      <c r="D90" s="345"/>
      <c r="E90" s="345"/>
      <c r="F90" s="345"/>
      <c r="G90" s="346"/>
      <c r="H90" s="347"/>
    </row>
    <row r="91" spans="1:12" ht="18" customHeight="1">
      <c r="A91" s="18" t="s">
        <v>385</v>
      </c>
      <c r="B91" s="344"/>
      <c r="C91" s="345"/>
      <c r="D91" s="345"/>
      <c r="E91" s="345"/>
      <c r="F91" s="345"/>
      <c r="G91" s="346"/>
      <c r="H91" s="347"/>
    </row>
    <row r="92" spans="1:12" ht="6.75" customHeight="1">
      <c r="A92" s="381"/>
      <c r="B92" s="381"/>
      <c r="C92" s="352"/>
      <c r="D92" s="352"/>
      <c r="E92" s="352"/>
      <c r="F92" s="352"/>
    </row>
    <row r="93" spans="1:12" ht="21" customHeight="1">
      <c r="A93" s="510" t="s">
        <v>331</v>
      </c>
      <c r="B93" s="510"/>
      <c r="C93" s="353">
        <v>2010</v>
      </c>
      <c r="D93" s="354">
        <v>2015</v>
      </c>
      <c r="E93" s="474">
        <v>2019</v>
      </c>
      <c r="F93" s="513">
        <v>2020</v>
      </c>
      <c r="G93" s="514"/>
      <c r="H93" s="514"/>
    </row>
    <row r="94" spans="1:12" ht="78" customHeight="1">
      <c r="A94" s="511"/>
      <c r="B94" s="511"/>
      <c r="C94" s="515" t="s">
        <v>274</v>
      </c>
      <c r="D94" s="516"/>
      <c r="E94" s="516"/>
      <c r="F94" s="517"/>
      <c r="G94" s="521" t="s">
        <v>315</v>
      </c>
      <c r="H94" s="522"/>
    </row>
    <row r="95" spans="1:12" ht="30" customHeight="1">
      <c r="A95" s="512"/>
      <c r="B95" s="512"/>
      <c r="C95" s="518"/>
      <c r="D95" s="519"/>
      <c r="E95" s="519"/>
      <c r="F95" s="520"/>
      <c r="G95" s="356" t="s">
        <v>375</v>
      </c>
      <c r="H95" s="355" t="s">
        <v>316</v>
      </c>
    </row>
    <row r="96" spans="1:12" ht="15" customHeight="1">
      <c r="A96" s="391" t="s">
        <v>34</v>
      </c>
      <c r="B96" s="391"/>
      <c r="C96" s="366"/>
      <c r="D96" s="366"/>
      <c r="E96" s="392"/>
      <c r="F96" s="366"/>
      <c r="G96" s="393"/>
      <c r="H96" s="383"/>
    </row>
    <row r="97" spans="1:12" ht="14.1" customHeight="1">
      <c r="A97" s="323" t="s">
        <v>139</v>
      </c>
      <c r="B97" s="303"/>
      <c r="C97" s="366"/>
      <c r="D97" s="366"/>
      <c r="E97" s="392"/>
      <c r="F97" s="392"/>
      <c r="G97" s="394"/>
      <c r="H97" s="383"/>
    </row>
    <row r="98" spans="1:12" ht="18" customHeight="1">
      <c r="A98" s="38" t="s">
        <v>493</v>
      </c>
      <c r="B98" s="364" t="s">
        <v>25</v>
      </c>
      <c r="C98" s="366">
        <v>5917.9</v>
      </c>
      <c r="D98" s="365">
        <v>5228.3999999999996</v>
      </c>
      <c r="E98" s="365">
        <v>7382.6</v>
      </c>
      <c r="F98" s="341">
        <v>7874.9</v>
      </c>
      <c r="G98" s="365">
        <v>1651.5</v>
      </c>
      <c r="H98" s="378">
        <v>6223.4</v>
      </c>
    </row>
    <row r="99" spans="1:12" ht="16.5" customHeight="1">
      <c r="A99" s="290" t="s">
        <v>85</v>
      </c>
      <c r="B99" s="364" t="s">
        <v>24</v>
      </c>
      <c r="C99" s="365">
        <v>14.1</v>
      </c>
      <c r="D99" s="365">
        <v>8.6</v>
      </c>
      <c r="E99" s="365">
        <v>8.6999999999999993</v>
      </c>
      <c r="F99" s="369">
        <v>8.6</v>
      </c>
      <c r="G99" s="365">
        <v>1.8</v>
      </c>
      <c r="H99" s="369">
        <v>6.8</v>
      </c>
    </row>
    <row r="100" spans="1:12" ht="18.75" customHeight="1">
      <c r="A100" s="66" t="s">
        <v>10</v>
      </c>
      <c r="B100" s="364" t="s">
        <v>25</v>
      </c>
      <c r="C100" s="366">
        <v>1532.4</v>
      </c>
      <c r="D100" s="365">
        <v>1681.9</v>
      </c>
      <c r="E100" s="365">
        <v>2178.8000000000002</v>
      </c>
      <c r="F100" s="369">
        <v>2306</v>
      </c>
      <c r="G100" s="365">
        <v>868.5</v>
      </c>
      <c r="H100" s="369">
        <v>1437.5</v>
      </c>
      <c r="J100" s="369"/>
      <c r="K100" s="369"/>
      <c r="L100" s="369"/>
    </row>
    <row r="101" spans="1:12" ht="14.1" customHeight="1">
      <c r="A101" s="290" t="s">
        <v>35</v>
      </c>
      <c r="B101" s="364" t="s">
        <v>24</v>
      </c>
      <c r="C101" s="365">
        <v>22.8</v>
      </c>
      <c r="D101" s="365">
        <v>19</v>
      </c>
      <c r="E101" s="365">
        <v>16.2</v>
      </c>
      <c r="F101" s="369">
        <v>15.5</v>
      </c>
      <c r="G101" s="365">
        <v>5.8</v>
      </c>
      <c r="H101" s="369">
        <v>9.6999999999999993</v>
      </c>
    </row>
    <row r="102" spans="1:12" ht="19.5" customHeight="1">
      <c r="A102" s="66" t="s">
        <v>11</v>
      </c>
      <c r="B102" s="364" t="s">
        <v>25</v>
      </c>
      <c r="C102" s="366">
        <v>3943.3</v>
      </c>
      <c r="D102" s="365">
        <v>5297.7</v>
      </c>
      <c r="E102" s="365">
        <v>6705.7</v>
      </c>
      <c r="F102" s="341">
        <v>6991.4</v>
      </c>
      <c r="G102" s="365">
        <v>2997.7</v>
      </c>
      <c r="H102" s="369">
        <v>3993.7</v>
      </c>
      <c r="J102" s="369"/>
      <c r="K102" s="369"/>
      <c r="L102" s="369"/>
    </row>
    <row r="103" spans="1:12" ht="14.1" customHeight="1">
      <c r="A103" s="290" t="s">
        <v>12</v>
      </c>
      <c r="B103" s="364" t="s">
        <v>24</v>
      </c>
      <c r="C103" s="365">
        <v>33.5</v>
      </c>
      <c r="D103" s="365">
        <v>30.5</v>
      </c>
      <c r="E103" s="365">
        <v>29.6</v>
      </c>
      <c r="F103" s="369">
        <v>30</v>
      </c>
      <c r="G103" s="365">
        <v>12.9</v>
      </c>
      <c r="H103" s="369">
        <v>17.100000000000001</v>
      </c>
    </row>
    <row r="104" spans="1:12" ht="21" customHeight="1">
      <c r="A104" s="66" t="s">
        <v>13</v>
      </c>
      <c r="B104" s="364" t="s">
        <v>25</v>
      </c>
      <c r="C104" s="366">
        <v>2420.1</v>
      </c>
      <c r="D104" s="365">
        <v>3408.4</v>
      </c>
      <c r="E104" s="365">
        <v>3874.9</v>
      </c>
      <c r="F104" s="341">
        <v>4117.7</v>
      </c>
      <c r="G104" s="365">
        <v>2281.9</v>
      </c>
      <c r="H104" s="369">
        <v>1835.8</v>
      </c>
      <c r="J104" s="369"/>
      <c r="K104" s="369"/>
      <c r="L104" s="369"/>
    </row>
    <row r="105" spans="1:12" ht="14.1" customHeight="1">
      <c r="A105" s="290" t="s">
        <v>79</v>
      </c>
      <c r="B105" s="364" t="s">
        <v>24</v>
      </c>
      <c r="C105" s="365">
        <v>69.2</v>
      </c>
      <c r="D105" s="365">
        <v>60.6</v>
      </c>
      <c r="E105" s="365">
        <v>51.5</v>
      </c>
      <c r="F105" s="369">
        <v>50.9</v>
      </c>
      <c r="G105" s="365">
        <v>28.2</v>
      </c>
      <c r="H105" s="369">
        <v>22.7</v>
      </c>
    </row>
    <row r="106" spans="1:12" ht="18.75" customHeight="1">
      <c r="A106" s="66" t="s">
        <v>494</v>
      </c>
      <c r="B106" s="364" t="s">
        <v>25</v>
      </c>
      <c r="C106" s="366">
        <v>3461.5</v>
      </c>
      <c r="D106" s="365">
        <v>4481</v>
      </c>
      <c r="E106" s="365">
        <v>6532.8</v>
      </c>
      <c r="F106" s="341">
        <v>6479.2</v>
      </c>
      <c r="G106" s="365">
        <v>3872.9</v>
      </c>
      <c r="H106" s="369">
        <v>2606.3000000000002</v>
      </c>
      <c r="J106" s="369"/>
      <c r="K106" s="369"/>
      <c r="L106" s="369"/>
    </row>
    <row r="107" spans="1:12" ht="13.5" customHeight="1">
      <c r="A107" s="395" t="s">
        <v>74</v>
      </c>
      <c r="B107" s="364" t="s">
        <v>24</v>
      </c>
      <c r="C107" s="365">
        <v>52.5</v>
      </c>
      <c r="D107" s="365">
        <v>51.8</v>
      </c>
      <c r="E107" s="365">
        <v>60</v>
      </c>
      <c r="F107" s="369">
        <v>54.5</v>
      </c>
      <c r="G107" s="365">
        <v>32.6</v>
      </c>
      <c r="H107" s="369">
        <v>21.9</v>
      </c>
    </row>
    <row r="108" spans="1:12" ht="18.75" customHeight="1">
      <c r="A108" s="76" t="s">
        <v>205</v>
      </c>
      <c r="B108" s="358" t="s">
        <v>25</v>
      </c>
      <c r="C108" s="362">
        <v>22558.400000000001</v>
      </c>
      <c r="D108" s="359">
        <v>35764.300000000003</v>
      </c>
      <c r="E108" s="359">
        <v>46497.2</v>
      </c>
      <c r="F108" s="352">
        <v>57038</v>
      </c>
      <c r="G108" s="359">
        <v>22635.1</v>
      </c>
      <c r="H108" s="426">
        <v>34402.9</v>
      </c>
      <c r="J108" s="369"/>
      <c r="K108" s="369"/>
      <c r="L108" s="369"/>
    </row>
    <row r="109" spans="1:12" ht="15" customHeight="1">
      <c r="A109" s="76" t="s">
        <v>443</v>
      </c>
      <c r="B109" s="358" t="s">
        <v>24</v>
      </c>
      <c r="C109" s="359">
        <v>10.8</v>
      </c>
      <c r="D109" s="359">
        <v>13</v>
      </c>
      <c r="E109" s="359">
        <v>13.3</v>
      </c>
      <c r="F109" s="426">
        <v>15.2</v>
      </c>
      <c r="G109" s="359">
        <v>6</v>
      </c>
      <c r="H109" s="426">
        <v>9.1999999999999993</v>
      </c>
    </row>
    <row r="110" spans="1:12" ht="14.1" customHeight="1">
      <c r="A110" s="298" t="s">
        <v>14</v>
      </c>
      <c r="B110" s="364"/>
      <c r="C110" s="366"/>
      <c r="D110" s="365"/>
      <c r="E110" s="366"/>
      <c r="G110" s="365"/>
      <c r="H110" s="378"/>
      <c r="J110" s="369"/>
      <c r="K110" s="369"/>
      <c r="L110" s="369"/>
    </row>
    <row r="111" spans="1:12" ht="20.25" customHeight="1">
      <c r="A111" s="363" t="s">
        <v>495</v>
      </c>
      <c r="B111" s="364" t="s">
        <v>25</v>
      </c>
      <c r="C111" s="366">
        <v>8809.2999999999993</v>
      </c>
      <c r="D111" s="365">
        <v>14573.1</v>
      </c>
      <c r="E111" s="365">
        <v>17844.400000000001</v>
      </c>
      <c r="F111" s="341">
        <v>18227.099999999999</v>
      </c>
      <c r="G111" s="365">
        <v>2521.3000000000002</v>
      </c>
      <c r="H111" s="369">
        <v>15705.8</v>
      </c>
      <c r="J111" s="369"/>
      <c r="K111" s="369"/>
      <c r="L111" s="369"/>
    </row>
    <row r="112" spans="1:12" ht="14.1" customHeight="1">
      <c r="A112" s="368" t="s">
        <v>38</v>
      </c>
      <c r="B112" s="364" t="s">
        <v>24</v>
      </c>
      <c r="C112" s="365">
        <v>6.4</v>
      </c>
      <c r="D112" s="365">
        <v>13.1</v>
      </c>
      <c r="E112" s="365">
        <v>12.5</v>
      </c>
      <c r="F112" s="369">
        <v>11.1</v>
      </c>
      <c r="G112" s="365">
        <v>1.5</v>
      </c>
      <c r="H112" s="369">
        <v>9.6</v>
      </c>
    </row>
    <row r="113" spans="1:12" ht="18.75" customHeight="1">
      <c r="A113" s="363" t="s">
        <v>444</v>
      </c>
      <c r="B113" s="364" t="s">
        <v>25</v>
      </c>
      <c r="C113" s="366">
        <v>13749.1</v>
      </c>
      <c r="D113" s="365">
        <v>21191.200000000001</v>
      </c>
      <c r="E113" s="365">
        <v>28652.799999999999</v>
      </c>
      <c r="F113" s="341">
        <v>38810.9</v>
      </c>
      <c r="G113" s="365">
        <v>20113.8</v>
      </c>
      <c r="H113" s="369">
        <v>18697.099999999999</v>
      </c>
      <c r="J113" s="369"/>
      <c r="K113" s="369"/>
      <c r="L113" s="369"/>
    </row>
    <row r="114" spans="1:12" ht="14.1" customHeight="1">
      <c r="A114" s="368" t="s">
        <v>90</v>
      </c>
      <c r="B114" s="364" t="s">
        <v>24</v>
      </c>
      <c r="C114" s="365">
        <v>19.399999999999999</v>
      </c>
      <c r="D114" s="365">
        <v>12.8</v>
      </c>
      <c r="E114" s="365">
        <v>13.9</v>
      </c>
      <c r="F114" s="369">
        <v>18.3</v>
      </c>
      <c r="G114" s="365">
        <v>9.5</v>
      </c>
      <c r="H114" s="369">
        <v>8.8000000000000007</v>
      </c>
    </row>
    <row r="115" spans="1:12" ht="18" customHeight="1">
      <c r="A115" s="76" t="s">
        <v>15</v>
      </c>
      <c r="B115" s="364" t="s">
        <v>25</v>
      </c>
      <c r="C115" s="359">
        <v>31874.2</v>
      </c>
      <c r="D115" s="359">
        <v>53245.9</v>
      </c>
      <c r="E115" s="359">
        <v>64547</v>
      </c>
      <c r="F115" s="352">
        <v>67728.3</v>
      </c>
      <c r="G115" s="359">
        <v>15231.4</v>
      </c>
      <c r="H115" s="426">
        <v>52496.9</v>
      </c>
      <c r="J115" s="369"/>
      <c r="K115" s="369"/>
      <c r="L115" s="369"/>
    </row>
    <row r="116" spans="1:12" ht="14.1" customHeight="1">
      <c r="A116" s="76" t="s">
        <v>487</v>
      </c>
      <c r="B116" s="364" t="s">
        <v>24</v>
      </c>
      <c r="C116" s="359">
        <v>31</v>
      </c>
      <c r="D116" s="359">
        <v>33.5</v>
      </c>
      <c r="E116" s="359">
        <v>34.9</v>
      </c>
      <c r="F116" s="426">
        <v>35</v>
      </c>
      <c r="G116" s="359">
        <v>7.9</v>
      </c>
      <c r="H116" s="426">
        <v>27.1</v>
      </c>
    </row>
    <row r="117" spans="1:12" ht="14.1" customHeight="1">
      <c r="A117" s="298" t="s">
        <v>47</v>
      </c>
      <c r="B117" s="383"/>
      <c r="C117" s="359"/>
      <c r="D117" s="359"/>
      <c r="E117" s="366"/>
      <c r="G117" s="365"/>
      <c r="H117" s="367"/>
      <c r="J117" s="369"/>
      <c r="K117" s="369"/>
      <c r="L117" s="369"/>
    </row>
    <row r="118" spans="1:12" ht="14.1" customHeight="1">
      <c r="A118" s="298" t="s">
        <v>48</v>
      </c>
      <c r="B118" s="364"/>
      <c r="C118" s="366"/>
      <c r="D118" s="365"/>
      <c r="E118" s="366"/>
      <c r="G118" s="372"/>
      <c r="H118" s="373"/>
      <c r="J118" s="369"/>
      <c r="K118" s="369"/>
      <c r="L118" s="369"/>
    </row>
    <row r="119" spans="1:12" ht="18.75" customHeight="1">
      <c r="A119" s="363" t="s">
        <v>496</v>
      </c>
      <c r="B119" s="364" t="s">
        <v>25</v>
      </c>
      <c r="C119" s="366">
        <v>25935.4</v>
      </c>
      <c r="D119" s="365">
        <v>44691.9</v>
      </c>
      <c r="E119" s="365">
        <v>54498.1</v>
      </c>
      <c r="F119" s="341">
        <v>56905.7</v>
      </c>
      <c r="G119" s="372" t="s">
        <v>387</v>
      </c>
      <c r="H119" s="373" t="s">
        <v>387</v>
      </c>
      <c r="J119" s="369"/>
      <c r="K119" s="369"/>
      <c r="L119" s="369"/>
    </row>
    <row r="120" spans="1:12" ht="14.1" customHeight="1">
      <c r="A120" s="368" t="s">
        <v>332</v>
      </c>
      <c r="B120" s="364" t="s">
        <v>24</v>
      </c>
      <c r="C120" s="365">
        <v>27.8</v>
      </c>
      <c r="D120" s="365">
        <v>30.2</v>
      </c>
      <c r="E120" s="365">
        <v>31.8</v>
      </c>
      <c r="F120" s="369">
        <v>31.9</v>
      </c>
      <c r="G120" s="372" t="s">
        <v>387</v>
      </c>
      <c r="H120" s="373" t="s">
        <v>387</v>
      </c>
      <c r="K120" s="369"/>
      <c r="L120" s="369"/>
    </row>
    <row r="121" spans="1:12" ht="18.75" customHeight="1">
      <c r="A121" s="363" t="s">
        <v>497</v>
      </c>
      <c r="B121" s="364" t="s">
        <v>25</v>
      </c>
      <c r="C121" s="366">
        <v>5938.8</v>
      </c>
      <c r="D121" s="365">
        <v>8554</v>
      </c>
      <c r="E121" s="365">
        <v>10048.9</v>
      </c>
      <c r="F121" s="341">
        <v>10822.6</v>
      </c>
      <c r="G121" s="372" t="s">
        <v>387</v>
      </c>
      <c r="H121" s="373" t="s">
        <v>387</v>
      </c>
      <c r="J121" s="369"/>
      <c r="K121" s="369"/>
      <c r="L121" s="369"/>
    </row>
    <row r="122" spans="1:12" ht="14.1" customHeight="1">
      <c r="A122" s="368" t="s">
        <v>333</v>
      </c>
      <c r="B122" s="364" t="s">
        <v>24</v>
      </c>
      <c r="C122" s="365">
        <v>62.2</v>
      </c>
      <c r="D122" s="365">
        <v>77.099999999999994</v>
      </c>
      <c r="E122" s="365">
        <v>72.2</v>
      </c>
      <c r="F122" s="369">
        <v>72</v>
      </c>
      <c r="G122" s="372" t="s">
        <v>387</v>
      </c>
      <c r="H122" s="373" t="s">
        <v>387</v>
      </c>
      <c r="K122" s="369"/>
      <c r="L122" s="369"/>
    </row>
    <row r="123" spans="1:12" ht="17.25" customHeight="1">
      <c r="A123" s="38" t="s">
        <v>285</v>
      </c>
      <c r="B123" s="364"/>
      <c r="C123" s="366"/>
      <c r="D123" s="365"/>
      <c r="E123" s="366"/>
      <c r="G123" s="365"/>
      <c r="H123" s="367"/>
      <c r="J123" s="369"/>
      <c r="K123" s="369"/>
      <c r="L123" s="369"/>
    </row>
    <row r="124" spans="1:12" ht="18.75" customHeight="1">
      <c r="A124" s="78" t="s">
        <v>16</v>
      </c>
      <c r="B124" s="364" t="s">
        <v>25</v>
      </c>
      <c r="C124" s="366">
        <v>12505.4</v>
      </c>
      <c r="D124" s="365">
        <v>18014.5</v>
      </c>
      <c r="E124" s="365">
        <v>18973.099999999999</v>
      </c>
      <c r="F124" s="341">
        <v>19457.2</v>
      </c>
      <c r="G124" s="365">
        <v>5080.8999999999996</v>
      </c>
      <c r="H124" s="369">
        <v>14376.3</v>
      </c>
      <c r="J124" s="369"/>
      <c r="K124" s="369"/>
      <c r="L124" s="369"/>
    </row>
    <row r="125" spans="1:12" ht="14.1" customHeight="1">
      <c r="A125" s="299" t="s">
        <v>17</v>
      </c>
      <c r="B125" s="364" t="s">
        <v>24</v>
      </c>
      <c r="C125" s="365">
        <v>27.8</v>
      </c>
      <c r="D125" s="365">
        <v>29.9</v>
      </c>
      <c r="E125" s="365">
        <v>27.9</v>
      </c>
      <c r="F125" s="369">
        <v>28</v>
      </c>
      <c r="G125" s="365">
        <v>7.3</v>
      </c>
      <c r="H125" s="369">
        <v>20.7</v>
      </c>
    </row>
    <row r="126" spans="1:12" ht="19.5" customHeight="1">
      <c r="A126" s="78" t="s">
        <v>169</v>
      </c>
      <c r="B126" s="364" t="s">
        <v>25</v>
      </c>
      <c r="C126" s="366">
        <v>7069.8</v>
      </c>
      <c r="D126" s="365">
        <v>12090.9</v>
      </c>
      <c r="E126" s="365">
        <v>14756.6</v>
      </c>
      <c r="F126" s="341">
        <v>14985.2</v>
      </c>
      <c r="G126" s="365">
        <v>2526.5</v>
      </c>
      <c r="H126" s="369">
        <v>12458.7</v>
      </c>
      <c r="J126" s="369"/>
      <c r="K126" s="369"/>
      <c r="L126" s="369"/>
    </row>
    <row r="127" spans="1:12" ht="14.1" customHeight="1">
      <c r="A127" s="299" t="s">
        <v>254</v>
      </c>
      <c r="B127" s="364" t="s">
        <v>24</v>
      </c>
      <c r="C127" s="365">
        <v>57.2</v>
      </c>
      <c r="D127" s="365">
        <v>61.7</v>
      </c>
      <c r="E127" s="365">
        <v>58.5</v>
      </c>
      <c r="F127" s="369">
        <v>56.8</v>
      </c>
      <c r="G127" s="365">
        <v>9.6</v>
      </c>
      <c r="H127" s="369">
        <v>47.2</v>
      </c>
    </row>
    <row r="128" spans="1:12" ht="14.1" customHeight="1">
      <c r="A128" s="299" t="s">
        <v>498</v>
      </c>
      <c r="B128" s="383"/>
      <c r="C128" s="392"/>
      <c r="D128" s="366"/>
      <c r="E128" s="392"/>
      <c r="F128" s="392"/>
      <c r="G128" s="366"/>
      <c r="H128" s="383"/>
    </row>
    <row r="129" ht="11.85" customHeight="1"/>
    <row r="130" ht="11.85" customHeight="1"/>
    <row r="131" ht="11.85" customHeight="1"/>
    <row r="132" ht="11.85" customHeight="1"/>
    <row r="133" ht="11.85" customHeight="1"/>
    <row r="134" ht="11.85" customHeight="1"/>
    <row r="135" ht="11.85" customHeight="1"/>
    <row r="136" ht="11.85" customHeight="1"/>
    <row r="137" ht="11.85" customHeight="1"/>
    <row r="138" ht="11.85" customHeight="1"/>
    <row r="139" ht="11.85" customHeight="1"/>
    <row r="140" ht="11.85" customHeight="1"/>
    <row r="141" ht="11.85" customHeight="1"/>
    <row r="142" ht="11.85" customHeight="1"/>
    <row r="143" ht="11.85" customHeight="1"/>
    <row r="144" ht="11.85" customHeight="1"/>
    <row r="145" ht="11.85" customHeight="1"/>
    <row r="146" ht="11.85" customHeight="1"/>
    <row r="147" ht="11.85" customHeight="1"/>
    <row r="148" ht="11.85" customHeight="1"/>
    <row r="149" ht="11.85" customHeight="1"/>
    <row r="150" ht="11.85" customHeight="1"/>
    <row r="151" ht="11.85" customHeight="1"/>
    <row r="152" ht="11.85" customHeight="1"/>
    <row r="153" ht="11.85" customHeight="1"/>
    <row r="154" ht="11.85" customHeight="1"/>
    <row r="155" ht="11.85" customHeight="1"/>
    <row r="156" ht="11.85" customHeight="1"/>
    <row r="157" ht="11.85" customHeight="1"/>
    <row r="158" ht="11.85" customHeight="1"/>
    <row r="159" ht="11.85" customHeight="1"/>
    <row r="160" ht="11.85" customHeight="1"/>
    <row r="161" ht="11.85" customHeight="1"/>
    <row r="162" ht="11.85" customHeight="1"/>
    <row r="163" ht="11.85" customHeight="1"/>
    <row r="164" ht="11.85" customHeight="1"/>
    <row r="165" ht="11.85" customHeight="1"/>
    <row r="166" ht="11.85" customHeight="1"/>
    <row r="167" ht="11.85" customHeight="1"/>
    <row r="168" ht="11.85" customHeight="1"/>
    <row r="169" ht="11.85" customHeight="1"/>
    <row r="170" ht="11.85" customHeight="1"/>
    <row r="171" ht="11.85" customHeight="1"/>
    <row r="172" ht="11.85" customHeight="1"/>
    <row r="173" ht="11.85" customHeight="1"/>
    <row r="174" ht="11.85" customHeight="1"/>
    <row r="175" ht="11.85" customHeight="1"/>
    <row r="176" ht="11.85" customHeight="1"/>
    <row r="177" ht="11.85" customHeight="1"/>
    <row r="178" ht="11.85" customHeight="1"/>
    <row r="179" ht="11.85" customHeight="1"/>
    <row r="180" ht="11.85" customHeight="1"/>
    <row r="181" ht="11.85" customHeight="1"/>
    <row r="182" ht="11.85" customHeight="1"/>
    <row r="183" ht="11.85" customHeight="1"/>
    <row r="184" ht="11.85" customHeight="1"/>
    <row r="185" ht="11.85" customHeight="1"/>
    <row r="186" ht="11.85" customHeight="1"/>
    <row r="187" ht="11.85" customHeight="1"/>
    <row r="188" ht="11.85" customHeight="1"/>
    <row r="189" ht="11.85" customHeight="1"/>
    <row r="190" ht="11.85" customHeight="1"/>
    <row r="191" ht="11.85" customHeight="1"/>
    <row r="192" ht="11.85" customHeight="1"/>
    <row r="193" ht="11.85" customHeight="1"/>
    <row r="194" ht="11.85" customHeight="1"/>
    <row r="195" ht="11.85" customHeight="1"/>
    <row r="196" ht="11.85" customHeight="1"/>
    <row r="197" ht="11.85" customHeight="1"/>
    <row r="198" ht="11.85" customHeight="1"/>
    <row r="199" ht="11.85" customHeight="1"/>
    <row r="200" ht="11.85" customHeight="1"/>
    <row r="201" ht="11.85" customHeight="1"/>
    <row r="202" ht="11.85" customHeight="1"/>
    <row r="203" ht="11.85" customHeight="1"/>
    <row r="204" ht="11.85" customHeight="1"/>
    <row r="205" ht="11.85" customHeight="1"/>
    <row r="206" ht="11.85" customHeight="1"/>
    <row r="207" ht="11.85" customHeight="1"/>
    <row r="208" ht="11.85" customHeight="1"/>
    <row r="209" ht="11.85" customHeight="1"/>
    <row r="210" ht="11.85" customHeight="1"/>
  </sheetData>
  <mergeCells count="12">
    <mergeCell ref="A93:B95"/>
    <mergeCell ref="F93:H93"/>
    <mergeCell ref="C94:F95"/>
    <mergeCell ref="G94:H94"/>
    <mergeCell ref="A11:B13"/>
    <mergeCell ref="F11:H11"/>
    <mergeCell ref="C12:F13"/>
    <mergeCell ref="G12:H12"/>
    <mergeCell ref="A52:B54"/>
    <mergeCell ref="F52:H52"/>
    <mergeCell ref="C53:F54"/>
    <mergeCell ref="G53:H53"/>
  </mergeCells>
  <hyperlinks>
    <hyperlink ref="A8" location="'Spis tablic List of tables'!A1" display="Powrót do spisu tablic" xr:uid="{00000000-0004-0000-0600-000000000000}"/>
    <hyperlink ref="A9" location="'Spis tablic List of tables'!A1" display="Return to list of tables" xr:uid="{00000000-0004-0000-0600-000001000000}"/>
  </hyperlinks>
  <pageMargins left="0.39370078740157483" right="0.39370078740157483" top="0.39370078740157483" bottom="0.39370078740157483" header="0.31496062992125984" footer="0.31496062992125984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575"/>
  <sheetViews>
    <sheetView zoomScaleNormal="100" workbookViewId="0">
      <selection activeCell="A7" sqref="A7"/>
    </sheetView>
  </sheetViews>
  <sheetFormatPr defaultColWidth="9.109375" defaultRowHeight="10.8"/>
  <cols>
    <col min="1" max="1" width="27.5546875" style="173" customWidth="1"/>
    <col min="2" max="2" width="4.88671875" style="173" customWidth="1"/>
    <col min="3" max="4" width="8.33203125" style="173" customWidth="1"/>
    <col min="5" max="5" width="9.33203125" style="173" customWidth="1"/>
    <col min="6" max="6" width="8.33203125" style="173" customWidth="1"/>
    <col min="7" max="7" width="5.88671875" style="173" customWidth="1"/>
    <col min="8" max="8" width="8.33203125" style="173" customWidth="1"/>
    <col min="9" max="9" width="9.33203125" style="173" customWidth="1"/>
    <col min="10" max="10" width="8.33203125" style="173" customWidth="1"/>
    <col min="11" max="16384" width="9.109375" style="173"/>
  </cols>
  <sheetData>
    <row r="1" spans="1:15" ht="12.6">
      <c r="A1" s="260" t="s">
        <v>477</v>
      </c>
      <c r="B1" s="191"/>
      <c r="C1" s="191"/>
      <c r="D1" s="191"/>
      <c r="E1" s="191"/>
      <c r="F1" s="191"/>
      <c r="G1" s="191"/>
      <c r="H1" s="191"/>
      <c r="I1" s="191"/>
    </row>
    <row r="2" spans="1:15" ht="12.6">
      <c r="A2" s="261" t="s">
        <v>209</v>
      </c>
      <c r="B2" s="192"/>
      <c r="C2" s="191"/>
      <c r="D2" s="191"/>
      <c r="E2" s="191"/>
      <c r="F2" s="191"/>
      <c r="G2" s="191"/>
      <c r="H2" s="191"/>
      <c r="I2" s="191"/>
    </row>
    <row r="3" spans="1:15" ht="15" customHeight="1">
      <c r="A3" s="260" t="s">
        <v>379</v>
      </c>
      <c r="B3" s="193"/>
      <c r="C3" s="191"/>
      <c r="D3" s="191"/>
      <c r="E3" s="191"/>
      <c r="F3" s="191"/>
      <c r="G3" s="191"/>
      <c r="H3" s="191"/>
      <c r="I3" s="191"/>
    </row>
    <row r="4" spans="1:15" ht="18" customHeight="1">
      <c r="A4" s="324" t="s">
        <v>179</v>
      </c>
      <c r="B4" s="196"/>
      <c r="C4" s="194"/>
      <c r="D4" s="194"/>
      <c r="E4" s="194"/>
      <c r="F4" s="194"/>
      <c r="G4" s="194"/>
      <c r="H4" s="194"/>
      <c r="I4" s="194"/>
      <c r="J4" s="195"/>
    </row>
    <row r="5" spans="1:15" ht="13.5" customHeight="1">
      <c r="A5" s="324" t="s">
        <v>210</v>
      </c>
      <c r="B5" s="196"/>
      <c r="C5" s="194"/>
      <c r="D5" s="194"/>
      <c r="E5" s="194"/>
      <c r="F5" s="194"/>
      <c r="G5" s="194"/>
      <c r="H5" s="194"/>
      <c r="I5" s="194"/>
      <c r="J5" s="195"/>
    </row>
    <row r="6" spans="1:15" ht="15" customHeight="1">
      <c r="A6" s="18" t="s">
        <v>385</v>
      </c>
      <c r="B6" s="196"/>
      <c r="C6" s="196"/>
      <c r="D6" s="194"/>
      <c r="E6" s="194"/>
      <c r="F6" s="194"/>
      <c r="G6" s="194"/>
      <c r="H6" s="194"/>
      <c r="I6" s="194"/>
      <c r="J6" s="195"/>
    </row>
    <row r="7" spans="1:15" ht="12" customHeight="1">
      <c r="A7" s="443" t="s">
        <v>383</v>
      </c>
      <c r="B7" s="196"/>
      <c r="C7" s="196"/>
      <c r="D7" s="194"/>
      <c r="E7" s="194"/>
      <c r="F7" s="194"/>
      <c r="G7" s="194"/>
      <c r="H7" s="194"/>
      <c r="I7" s="194"/>
      <c r="J7" s="195"/>
    </row>
    <row r="8" spans="1:15" ht="12" customHeight="1">
      <c r="A8" s="443" t="s">
        <v>384</v>
      </c>
      <c r="B8" s="196"/>
      <c r="C8" s="196"/>
      <c r="D8" s="194"/>
      <c r="E8" s="194"/>
      <c r="F8" s="194"/>
      <c r="G8" s="194"/>
      <c r="H8" s="194"/>
      <c r="I8" s="194"/>
      <c r="J8" s="195"/>
    </row>
    <row r="9" spans="1:15" ht="6.75" customHeight="1">
      <c r="B9" s="174"/>
      <c r="C9" s="174"/>
    </row>
    <row r="10" spans="1:15" ht="48" customHeight="1">
      <c r="A10" s="523" t="s">
        <v>272</v>
      </c>
      <c r="B10" s="523"/>
      <c r="C10" s="531" t="s">
        <v>291</v>
      </c>
      <c r="D10" s="532"/>
      <c r="E10" s="532"/>
      <c r="F10" s="533"/>
      <c r="G10" s="523" t="s">
        <v>292</v>
      </c>
      <c r="H10" s="524"/>
      <c r="I10" s="524"/>
      <c r="J10" s="524"/>
    </row>
    <row r="11" spans="1:15" ht="18" customHeight="1">
      <c r="A11" s="528"/>
      <c r="B11" s="528"/>
      <c r="C11" s="526" t="s">
        <v>274</v>
      </c>
      <c r="D11" s="525" t="s">
        <v>293</v>
      </c>
      <c r="E11" s="525"/>
      <c r="F11" s="530"/>
      <c r="G11" s="526" t="s">
        <v>274</v>
      </c>
      <c r="H11" s="525" t="s">
        <v>293</v>
      </c>
      <c r="I11" s="525"/>
      <c r="J11" s="525"/>
    </row>
    <row r="12" spans="1:15" ht="93" customHeight="1">
      <c r="A12" s="529"/>
      <c r="B12" s="529"/>
      <c r="C12" s="527"/>
      <c r="D12" s="199" t="s">
        <v>294</v>
      </c>
      <c r="E12" s="278" t="s">
        <v>295</v>
      </c>
      <c r="F12" s="200" t="s">
        <v>296</v>
      </c>
      <c r="G12" s="527"/>
      <c r="H12" s="199" t="s">
        <v>294</v>
      </c>
      <c r="I12" s="278" t="s">
        <v>297</v>
      </c>
      <c r="J12" s="278" t="s">
        <v>296</v>
      </c>
    </row>
    <row r="13" spans="1:15" ht="20.25" customHeight="1">
      <c r="A13" s="175" t="s">
        <v>176</v>
      </c>
      <c r="B13" s="201">
        <v>2010</v>
      </c>
      <c r="C13" s="202">
        <v>812522.6</v>
      </c>
      <c r="D13" s="176">
        <v>379841.5</v>
      </c>
      <c r="E13" s="176">
        <v>404788.8</v>
      </c>
      <c r="F13" s="176">
        <v>27672.3</v>
      </c>
      <c r="G13" s="177">
        <v>46.3</v>
      </c>
      <c r="H13" s="177">
        <v>33.1</v>
      </c>
      <c r="I13" s="177">
        <v>57.9</v>
      </c>
      <c r="J13" s="178">
        <v>59</v>
      </c>
    </row>
    <row r="14" spans="1:15" ht="15" customHeight="1">
      <c r="A14" s="325" t="s">
        <v>290</v>
      </c>
      <c r="B14" s="174">
        <v>2015</v>
      </c>
      <c r="C14" s="187">
        <v>1124595.8</v>
      </c>
      <c r="D14" s="179">
        <v>521072</v>
      </c>
      <c r="E14" s="179">
        <v>567012.9</v>
      </c>
      <c r="F14" s="179">
        <v>36237.800000000003</v>
      </c>
      <c r="G14" s="180">
        <v>48.7</v>
      </c>
      <c r="H14" s="180">
        <v>36</v>
      </c>
      <c r="I14" s="180">
        <v>59.6</v>
      </c>
      <c r="J14" s="181">
        <v>61.8</v>
      </c>
    </row>
    <row r="15" spans="1:15" ht="15" customHeight="1">
      <c r="A15" s="326"/>
      <c r="B15" s="174">
        <v>2019</v>
      </c>
      <c r="C15" s="179">
        <v>1411231.4</v>
      </c>
      <c r="D15" s="176">
        <v>630588.5</v>
      </c>
      <c r="E15" s="176">
        <v>734896.5</v>
      </c>
      <c r="F15" s="176">
        <v>45490.2</v>
      </c>
      <c r="G15" s="176">
        <v>50.2</v>
      </c>
      <c r="H15" s="176">
        <v>38.5</v>
      </c>
      <c r="I15" s="176">
        <v>59.6</v>
      </c>
      <c r="J15" s="444">
        <v>60.3</v>
      </c>
    </row>
    <row r="16" spans="1:15" ht="15" customHeight="1">
      <c r="A16" s="326"/>
      <c r="B16" s="186">
        <v>2020</v>
      </c>
      <c r="C16" s="184">
        <v>1503647.8</v>
      </c>
      <c r="D16" s="184">
        <v>669385.80000000005</v>
      </c>
      <c r="E16" s="184">
        <v>786601.5</v>
      </c>
      <c r="F16" s="184">
        <v>47416.5</v>
      </c>
      <c r="G16" s="184">
        <v>51.5</v>
      </c>
      <c r="H16" s="184">
        <v>39.9</v>
      </c>
      <c r="I16" s="184">
        <v>60.6</v>
      </c>
      <c r="J16" s="463">
        <v>63.7</v>
      </c>
      <c r="L16" s="444"/>
      <c r="M16" s="444"/>
      <c r="N16" s="444"/>
      <c r="O16" s="444"/>
    </row>
    <row r="17" spans="1:15" ht="19.5" customHeight="1">
      <c r="A17" s="36" t="s">
        <v>94</v>
      </c>
      <c r="B17" s="201">
        <v>2010</v>
      </c>
      <c r="C17" s="179">
        <v>293419.09999999998</v>
      </c>
      <c r="D17" s="179">
        <v>188063.1</v>
      </c>
      <c r="E17" s="179">
        <v>100195.2</v>
      </c>
      <c r="F17" s="179">
        <v>5007.8</v>
      </c>
      <c r="G17" s="179">
        <v>43.6</v>
      </c>
      <c r="H17" s="179">
        <v>36.5</v>
      </c>
      <c r="I17" s="179">
        <v>56</v>
      </c>
      <c r="J17" s="181">
        <v>63.1</v>
      </c>
    </row>
    <row r="18" spans="1:15" ht="15" customHeight="1">
      <c r="A18" s="287" t="s">
        <v>38</v>
      </c>
      <c r="B18" s="174">
        <v>2015</v>
      </c>
      <c r="C18" s="179">
        <v>330075.90000000002</v>
      </c>
      <c r="D18" s="179">
        <v>235877.7</v>
      </c>
      <c r="E18" s="179">
        <v>87974.399999999994</v>
      </c>
      <c r="F18" s="179">
        <v>6026.6</v>
      </c>
      <c r="G18" s="179">
        <v>41.9</v>
      </c>
      <c r="H18" s="179">
        <v>36.5</v>
      </c>
      <c r="I18" s="179">
        <v>54.8</v>
      </c>
      <c r="J18" s="181">
        <v>63.5</v>
      </c>
    </row>
    <row r="19" spans="1:15" ht="15" customHeight="1">
      <c r="A19" s="36"/>
      <c r="B19" s="174">
        <v>2019</v>
      </c>
      <c r="C19" s="179">
        <v>383317.2</v>
      </c>
      <c r="D19" s="176">
        <v>270451.90000000002</v>
      </c>
      <c r="E19" s="176">
        <v>105735.3</v>
      </c>
      <c r="F19" s="176">
        <v>6932</v>
      </c>
      <c r="G19" s="176">
        <v>45.7</v>
      </c>
      <c r="H19" s="176">
        <v>40.6</v>
      </c>
      <c r="I19" s="176">
        <v>57.4</v>
      </c>
      <c r="J19" s="444">
        <v>66.2</v>
      </c>
    </row>
    <row r="20" spans="1:15" ht="15" customHeight="1">
      <c r="A20" s="36"/>
      <c r="B20" s="186">
        <v>2020</v>
      </c>
      <c r="C20" s="184">
        <v>415567.2</v>
      </c>
      <c r="D20" s="184">
        <v>288950.2</v>
      </c>
      <c r="E20" s="184">
        <v>119051.6</v>
      </c>
      <c r="F20" s="184">
        <v>7363.4</v>
      </c>
      <c r="G20" s="184">
        <v>47.8</v>
      </c>
      <c r="H20" s="184">
        <v>42.6</v>
      </c>
      <c r="I20" s="184">
        <v>59</v>
      </c>
      <c r="J20" s="463">
        <v>68.3</v>
      </c>
      <c r="L20" s="444"/>
      <c r="M20" s="444"/>
      <c r="N20" s="444"/>
      <c r="O20" s="444"/>
    </row>
    <row r="21" spans="1:15" ht="19.5" customHeight="1">
      <c r="A21" s="36" t="s">
        <v>97</v>
      </c>
      <c r="B21" s="201">
        <v>2010</v>
      </c>
      <c r="C21" s="179">
        <v>519103.5</v>
      </c>
      <c r="D21" s="179">
        <v>191778.4</v>
      </c>
      <c r="E21" s="179">
        <v>304593.59999999998</v>
      </c>
      <c r="F21" s="179">
        <v>22664.5</v>
      </c>
      <c r="G21" s="179">
        <v>47.9</v>
      </c>
      <c r="H21" s="179">
        <v>29.9</v>
      </c>
      <c r="I21" s="179">
        <v>58.5</v>
      </c>
      <c r="J21" s="181">
        <v>58.1</v>
      </c>
    </row>
    <row r="22" spans="1:15" ht="15" customHeight="1">
      <c r="A22" s="287" t="s">
        <v>90</v>
      </c>
      <c r="B22" s="174">
        <v>2015</v>
      </c>
      <c r="C22" s="179">
        <v>794519.9</v>
      </c>
      <c r="D22" s="179">
        <v>285194.3</v>
      </c>
      <c r="E22" s="179">
        <v>479038.5</v>
      </c>
      <c r="F22" s="179">
        <v>30211.200000000001</v>
      </c>
      <c r="G22" s="179">
        <v>51.6</v>
      </c>
      <c r="H22" s="179">
        <v>35.6</v>
      </c>
      <c r="I22" s="179">
        <v>60.5</v>
      </c>
      <c r="J22" s="181">
        <v>61.5</v>
      </c>
    </row>
    <row r="23" spans="1:15" ht="15" customHeight="1">
      <c r="A23" s="36"/>
      <c r="B23" s="174">
        <v>2019</v>
      </c>
      <c r="C23" s="179">
        <v>1027914.2</v>
      </c>
      <c r="D23" s="176">
        <v>360136.6</v>
      </c>
      <c r="E23" s="176">
        <v>629161.19999999995</v>
      </c>
      <c r="F23" s="176">
        <v>38558.199999999997</v>
      </c>
      <c r="G23" s="176">
        <v>51.9</v>
      </c>
      <c r="H23" s="176">
        <v>36.9</v>
      </c>
      <c r="I23" s="176">
        <v>60</v>
      </c>
      <c r="J23" s="444">
        <v>59.2</v>
      </c>
    </row>
    <row r="24" spans="1:15" ht="15" customHeight="1">
      <c r="A24" s="36"/>
      <c r="B24" s="186">
        <v>2020</v>
      </c>
      <c r="C24" s="184">
        <v>1088080.6000000001</v>
      </c>
      <c r="D24" s="184">
        <v>380435.6</v>
      </c>
      <c r="E24" s="184">
        <v>667549.9</v>
      </c>
      <c r="F24" s="184">
        <v>40053.1</v>
      </c>
      <c r="G24" s="184">
        <v>52.9</v>
      </c>
      <c r="H24" s="184">
        <v>37.799999999999997</v>
      </c>
      <c r="I24" s="184">
        <v>60.9</v>
      </c>
      <c r="J24" s="463">
        <v>62.9</v>
      </c>
      <c r="L24" s="444"/>
      <c r="M24" s="444"/>
      <c r="N24" s="444"/>
      <c r="O24" s="444"/>
    </row>
    <row r="25" spans="1:15" ht="15" customHeight="1">
      <c r="A25" s="185" t="s">
        <v>160</v>
      </c>
      <c r="B25" s="201">
        <v>2010</v>
      </c>
      <c r="C25" s="179">
        <v>53295.5</v>
      </c>
      <c r="D25" s="179">
        <v>25732.6</v>
      </c>
      <c r="E25" s="179">
        <v>25729</v>
      </c>
      <c r="F25" s="179">
        <v>1828.8</v>
      </c>
      <c r="G25" s="179">
        <v>56.6</v>
      </c>
      <c r="H25" s="179">
        <v>49.9</v>
      </c>
      <c r="I25" s="179">
        <v>63</v>
      </c>
      <c r="J25" s="181">
        <v>61.1</v>
      </c>
    </row>
    <row r="26" spans="1:15" ht="15" customHeight="1">
      <c r="A26" s="327" t="s">
        <v>26</v>
      </c>
      <c r="B26" s="174">
        <v>2015</v>
      </c>
      <c r="C26" s="179">
        <v>76516.3</v>
      </c>
      <c r="D26" s="179">
        <v>35661.300000000003</v>
      </c>
      <c r="E26" s="179">
        <v>38412.199999999997</v>
      </c>
      <c r="F26" s="179">
        <v>2435.3000000000002</v>
      </c>
      <c r="G26" s="179">
        <v>57</v>
      </c>
      <c r="H26" s="179">
        <v>48.8</v>
      </c>
      <c r="I26" s="179">
        <v>64.3</v>
      </c>
      <c r="J26" s="181">
        <v>60.2</v>
      </c>
    </row>
    <row r="27" spans="1:15" ht="15" customHeight="1">
      <c r="A27" s="185"/>
      <c r="B27" s="174">
        <v>2019</v>
      </c>
      <c r="C27" s="179">
        <v>81292.800000000003</v>
      </c>
      <c r="D27" s="176">
        <v>37870.800000000003</v>
      </c>
      <c r="E27" s="176">
        <v>40152.1</v>
      </c>
      <c r="F27" s="176">
        <v>3264.3</v>
      </c>
      <c r="G27" s="176">
        <v>51.5</v>
      </c>
      <c r="H27" s="176">
        <v>41.1</v>
      </c>
      <c r="I27" s="176">
        <v>60.8</v>
      </c>
      <c r="J27" s="444">
        <v>59.5</v>
      </c>
    </row>
    <row r="28" spans="1:15" ht="15" customHeight="1">
      <c r="A28" s="185"/>
      <c r="B28" s="186">
        <v>2020</v>
      </c>
      <c r="C28" s="184">
        <v>86820.2</v>
      </c>
      <c r="D28" s="184">
        <v>40507</v>
      </c>
      <c r="E28" s="184">
        <v>42779</v>
      </c>
      <c r="F28" s="184">
        <v>3528.7</v>
      </c>
      <c r="G28" s="184">
        <v>54.3</v>
      </c>
      <c r="H28" s="184">
        <v>44.9</v>
      </c>
      <c r="I28" s="184">
        <v>62.4</v>
      </c>
      <c r="J28" s="463">
        <v>63.9</v>
      </c>
      <c r="L28" s="444"/>
      <c r="M28" s="444"/>
      <c r="N28" s="444"/>
      <c r="O28" s="444"/>
    </row>
    <row r="29" spans="1:15" ht="19.5" customHeight="1">
      <c r="A29" s="36" t="s">
        <v>94</v>
      </c>
      <c r="B29" s="201">
        <v>2010</v>
      </c>
      <c r="C29" s="179">
        <v>32893.1</v>
      </c>
      <c r="D29" s="179">
        <v>16805.2</v>
      </c>
      <c r="E29" s="179">
        <v>15291.2</v>
      </c>
      <c r="F29" s="179">
        <v>795.8</v>
      </c>
      <c r="G29" s="179">
        <v>58.2</v>
      </c>
      <c r="H29" s="179">
        <v>49.1</v>
      </c>
      <c r="I29" s="179">
        <v>67.7</v>
      </c>
      <c r="J29" s="181">
        <v>69.400000000000006</v>
      </c>
    </row>
    <row r="30" spans="1:15" ht="15" customHeight="1">
      <c r="A30" s="287" t="s">
        <v>38</v>
      </c>
      <c r="B30" s="174">
        <v>2015</v>
      </c>
      <c r="C30" s="179">
        <v>41160.1</v>
      </c>
      <c r="D30" s="179">
        <v>19749</v>
      </c>
      <c r="E30" s="179">
        <v>20345.400000000001</v>
      </c>
      <c r="F30" s="179">
        <v>1065.4000000000001</v>
      </c>
      <c r="G30" s="179">
        <v>59.9</v>
      </c>
      <c r="H30" s="179">
        <v>49</v>
      </c>
      <c r="I30" s="179">
        <v>70.8</v>
      </c>
      <c r="J30" s="181">
        <v>54.8</v>
      </c>
    </row>
    <row r="31" spans="1:15" ht="15" customHeight="1">
      <c r="A31" s="36"/>
      <c r="B31" s="174">
        <v>2019</v>
      </c>
      <c r="C31" s="179">
        <v>34707.800000000003</v>
      </c>
      <c r="D31" s="176">
        <v>16475.2</v>
      </c>
      <c r="E31" s="176">
        <v>17065.099999999999</v>
      </c>
      <c r="F31" s="176">
        <v>1167</v>
      </c>
      <c r="G31" s="176">
        <v>53.1</v>
      </c>
      <c r="H31" s="176">
        <v>40.1</v>
      </c>
      <c r="I31" s="176">
        <v>65.599999999999994</v>
      </c>
      <c r="J31" s="444">
        <v>55</v>
      </c>
    </row>
    <row r="32" spans="1:15" ht="15" customHeight="1">
      <c r="A32" s="36"/>
      <c r="B32" s="186">
        <v>2020</v>
      </c>
      <c r="C32" s="184">
        <v>37853.199999999997</v>
      </c>
      <c r="D32" s="184">
        <v>17999.5</v>
      </c>
      <c r="E32" s="184">
        <v>18619.599999999999</v>
      </c>
      <c r="F32" s="184">
        <v>1233.5999999999999</v>
      </c>
      <c r="G32" s="184">
        <v>54.5</v>
      </c>
      <c r="H32" s="184">
        <v>43.1</v>
      </c>
      <c r="I32" s="184">
        <v>65</v>
      </c>
      <c r="J32" s="463">
        <v>63.7</v>
      </c>
    </row>
    <row r="33" spans="1:15" ht="19.5" customHeight="1">
      <c r="A33" s="36" t="s">
        <v>97</v>
      </c>
      <c r="B33" s="201">
        <v>2010</v>
      </c>
      <c r="C33" s="179">
        <v>20402.400000000001</v>
      </c>
      <c r="D33" s="179">
        <v>8927.4</v>
      </c>
      <c r="E33" s="179">
        <v>10437.799999999999</v>
      </c>
      <c r="F33" s="179">
        <v>1033</v>
      </c>
      <c r="G33" s="179">
        <v>54</v>
      </c>
      <c r="H33" s="179">
        <v>51.4</v>
      </c>
      <c r="I33" s="179">
        <v>56</v>
      </c>
      <c r="J33" s="181">
        <v>54.8</v>
      </c>
    </row>
    <row r="34" spans="1:15" ht="15" customHeight="1">
      <c r="A34" s="287" t="s">
        <v>90</v>
      </c>
      <c r="B34" s="174">
        <v>2015</v>
      </c>
      <c r="C34" s="179">
        <v>35356.199999999997</v>
      </c>
      <c r="D34" s="179">
        <v>15912.3</v>
      </c>
      <c r="E34" s="179">
        <v>18066.8</v>
      </c>
      <c r="F34" s="179">
        <v>1369.9</v>
      </c>
      <c r="G34" s="179">
        <v>53.5</v>
      </c>
      <c r="H34" s="179">
        <v>48.5</v>
      </c>
      <c r="I34" s="179">
        <v>57</v>
      </c>
      <c r="J34" s="181">
        <v>64.400000000000006</v>
      </c>
    </row>
    <row r="35" spans="1:15" ht="15" customHeight="1">
      <c r="A35" s="36"/>
      <c r="B35" s="174">
        <v>2019</v>
      </c>
      <c r="C35" s="179">
        <v>46585</v>
      </c>
      <c r="D35" s="176">
        <v>21395.599999999999</v>
      </c>
      <c r="E35" s="176">
        <v>23087</v>
      </c>
      <c r="F35" s="176">
        <v>2097.3000000000002</v>
      </c>
      <c r="G35" s="176">
        <v>50.4</v>
      </c>
      <c r="H35" s="176">
        <v>41.8</v>
      </c>
      <c r="I35" s="176">
        <v>57.2</v>
      </c>
      <c r="J35" s="444">
        <v>62.1</v>
      </c>
    </row>
    <row r="36" spans="1:15" ht="15" customHeight="1">
      <c r="A36" s="36"/>
      <c r="B36" s="186">
        <v>2020</v>
      </c>
      <c r="C36" s="184">
        <v>48967</v>
      </c>
      <c r="D36" s="184">
        <v>22507.5</v>
      </c>
      <c r="E36" s="184">
        <v>24159.4</v>
      </c>
      <c r="F36" s="184">
        <v>2295.1</v>
      </c>
      <c r="G36" s="184">
        <v>54.1</v>
      </c>
      <c r="H36" s="184">
        <v>46.3</v>
      </c>
      <c r="I36" s="184">
        <v>60.5</v>
      </c>
      <c r="J36" s="463">
        <v>63.9</v>
      </c>
    </row>
    <row r="37" spans="1:15" ht="22.5" customHeight="1">
      <c r="A37" s="186" t="s">
        <v>177</v>
      </c>
      <c r="B37" s="201">
        <v>2010</v>
      </c>
      <c r="C37" s="179">
        <v>448177.4</v>
      </c>
      <c r="D37" s="179">
        <v>152598.9</v>
      </c>
      <c r="E37" s="179">
        <v>275545</v>
      </c>
      <c r="F37" s="179">
        <v>19984.5</v>
      </c>
      <c r="G37" s="179">
        <v>48.5</v>
      </c>
      <c r="H37" s="179">
        <v>29</v>
      </c>
      <c r="I37" s="179">
        <v>58.5</v>
      </c>
      <c r="J37" s="181">
        <v>58.6</v>
      </c>
    </row>
    <row r="38" spans="1:15" ht="15" customHeight="1">
      <c r="A38" s="323" t="s">
        <v>27</v>
      </c>
      <c r="B38" s="174">
        <v>2015</v>
      </c>
      <c r="C38" s="179">
        <v>612884.80000000005</v>
      </c>
      <c r="D38" s="179">
        <v>199610.5</v>
      </c>
      <c r="E38" s="179">
        <v>387572.5</v>
      </c>
      <c r="F38" s="179">
        <v>25643.9</v>
      </c>
      <c r="G38" s="179">
        <v>52</v>
      </c>
      <c r="H38" s="179">
        <v>32.799999999999997</v>
      </c>
      <c r="I38" s="179">
        <v>61.3</v>
      </c>
      <c r="J38" s="181">
        <v>61.3</v>
      </c>
    </row>
    <row r="39" spans="1:15" ht="15" customHeight="1">
      <c r="A39" s="303"/>
      <c r="B39" s="174">
        <v>2019</v>
      </c>
      <c r="C39" s="179">
        <v>795925.5</v>
      </c>
      <c r="D39" s="176">
        <v>249930.4</v>
      </c>
      <c r="E39" s="176">
        <v>514154</v>
      </c>
      <c r="F39" s="176">
        <v>31798.9</v>
      </c>
      <c r="G39" s="176">
        <v>52.4</v>
      </c>
      <c r="H39" s="176">
        <v>34.5</v>
      </c>
      <c r="I39" s="176">
        <v>60.7</v>
      </c>
      <c r="J39" s="444">
        <v>59.2</v>
      </c>
    </row>
    <row r="40" spans="1:15" ht="15" customHeight="1">
      <c r="A40" s="303"/>
      <c r="B40" s="186">
        <v>2020</v>
      </c>
      <c r="C40" s="184">
        <v>847433.7</v>
      </c>
      <c r="D40" s="184">
        <v>265447.7</v>
      </c>
      <c r="E40" s="184">
        <v>549185.69999999995</v>
      </c>
      <c r="F40" s="184">
        <v>32774.199999999997</v>
      </c>
      <c r="G40" s="184">
        <v>53.2</v>
      </c>
      <c r="H40" s="184">
        <v>35</v>
      </c>
      <c r="I40" s="184">
        <v>61.4</v>
      </c>
      <c r="J40" s="463">
        <v>62.9</v>
      </c>
      <c r="L40" s="444"/>
      <c r="M40" s="444"/>
      <c r="N40" s="444"/>
      <c r="O40" s="444"/>
    </row>
    <row r="41" spans="1:15" ht="19.5" customHeight="1">
      <c r="A41" s="36" t="s">
        <v>94</v>
      </c>
      <c r="B41" s="201">
        <v>2010</v>
      </c>
      <c r="C41" s="179">
        <v>30042.7</v>
      </c>
      <c r="D41" s="179">
        <v>12291.3</v>
      </c>
      <c r="E41" s="179">
        <v>17194.2</v>
      </c>
      <c r="F41" s="179">
        <v>557</v>
      </c>
      <c r="G41" s="179">
        <v>52.6</v>
      </c>
      <c r="H41" s="179">
        <v>41.6</v>
      </c>
      <c r="I41" s="179">
        <v>59.8</v>
      </c>
      <c r="J41" s="181">
        <v>75.900000000000006</v>
      </c>
    </row>
    <row r="42" spans="1:15" ht="15" customHeight="1">
      <c r="A42" s="287" t="s">
        <v>38</v>
      </c>
      <c r="B42" s="174">
        <v>2015</v>
      </c>
      <c r="C42" s="179">
        <v>29811.7</v>
      </c>
      <c r="D42" s="179">
        <v>11116.1</v>
      </c>
      <c r="E42" s="179">
        <v>18170.2</v>
      </c>
      <c r="F42" s="179">
        <v>525.29999999999995</v>
      </c>
      <c r="G42" s="179">
        <v>50.1</v>
      </c>
      <c r="H42" s="179">
        <v>41.2</v>
      </c>
      <c r="I42" s="179">
        <v>54.9</v>
      </c>
      <c r="J42" s="181">
        <v>68.599999999999994</v>
      </c>
    </row>
    <row r="43" spans="1:15" ht="15" customHeight="1">
      <c r="A43" s="36"/>
      <c r="B43" s="174">
        <v>2019</v>
      </c>
      <c r="C43" s="179">
        <v>34236.5</v>
      </c>
      <c r="D43" s="176">
        <v>12555.9</v>
      </c>
      <c r="E43" s="176">
        <v>21125.3</v>
      </c>
      <c r="F43" s="176">
        <v>555.20000000000005</v>
      </c>
      <c r="G43" s="176">
        <v>54</v>
      </c>
      <c r="H43" s="176">
        <v>44.7</v>
      </c>
      <c r="I43" s="176">
        <v>59.2</v>
      </c>
      <c r="J43" s="444">
        <v>66.599999999999994</v>
      </c>
    </row>
    <row r="44" spans="1:15" ht="15" customHeight="1">
      <c r="A44" s="36"/>
      <c r="B44" s="453">
        <v>2020</v>
      </c>
      <c r="C44" s="184">
        <v>35249.699999999997</v>
      </c>
      <c r="D44" s="184">
        <v>12848.4</v>
      </c>
      <c r="E44" s="184">
        <v>21827.200000000001</v>
      </c>
      <c r="F44" s="463">
        <v>574</v>
      </c>
      <c r="G44" s="464">
        <v>56.1</v>
      </c>
      <c r="H44" s="184">
        <v>46.2</v>
      </c>
      <c r="I44" s="184">
        <v>61.6</v>
      </c>
      <c r="J44" s="463">
        <v>68.3</v>
      </c>
    </row>
    <row r="45" spans="1:15" ht="15" customHeight="1">
      <c r="A45" s="260" t="s">
        <v>477</v>
      </c>
      <c r="B45" s="197"/>
      <c r="C45" s="198"/>
      <c r="D45" s="198"/>
      <c r="E45" s="198"/>
      <c r="F45" s="198"/>
      <c r="G45" s="198"/>
      <c r="H45" s="198"/>
      <c r="I45" s="198"/>
      <c r="J45" s="181"/>
    </row>
    <row r="46" spans="1:15" ht="12.75" customHeight="1">
      <c r="A46" s="261" t="s">
        <v>211</v>
      </c>
      <c r="B46" s="192"/>
      <c r="C46" s="191"/>
      <c r="D46" s="191"/>
      <c r="E46" s="191"/>
      <c r="F46" s="191"/>
      <c r="G46" s="191"/>
      <c r="H46" s="191"/>
      <c r="I46" s="191"/>
    </row>
    <row r="47" spans="1:15" ht="18" customHeight="1">
      <c r="A47" s="260" t="s">
        <v>381</v>
      </c>
      <c r="B47" s="193"/>
      <c r="C47" s="191"/>
      <c r="D47" s="191"/>
      <c r="E47" s="191"/>
      <c r="F47" s="191"/>
      <c r="G47" s="191"/>
      <c r="H47" s="191"/>
      <c r="I47" s="191"/>
    </row>
    <row r="48" spans="1:15" ht="18" customHeight="1">
      <c r="A48" s="324" t="s">
        <v>212</v>
      </c>
      <c r="B48" s="196"/>
      <c r="C48" s="194"/>
      <c r="D48" s="194"/>
      <c r="E48" s="194"/>
      <c r="F48" s="194"/>
      <c r="G48" s="194"/>
      <c r="H48" s="194"/>
      <c r="I48" s="194"/>
      <c r="J48" s="195"/>
    </row>
    <row r="49" spans="1:15" ht="12.75" customHeight="1">
      <c r="A49" s="328" t="s">
        <v>213</v>
      </c>
      <c r="B49" s="196"/>
      <c r="C49" s="194"/>
      <c r="D49" s="194"/>
      <c r="E49" s="194"/>
      <c r="F49" s="194"/>
      <c r="G49" s="194"/>
      <c r="H49" s="194"/>
      <c r="I49" s="194"/>
      <c r="J49" s="195"/>
    </row>
    <row r="50" spans="1:15" ht="18" customHeight="1">
      <c r="A50" s="18" t="s">
        <v>385</v>
      </c>
      <c r="B50" s="196"/>
      <c r="C50" s="196"/>
      <c r="D50" s="194"/>
      <c r="E50" s="194"/>
      <c r="F50" s="194"/>
      <c r="G50" s="194"/>
      <c r="H50" s="194"/>
      <c r="I50" s="194"/>
      <c r="J50" s="195"/>
    </row>
    <row r="51" spans="1:15" ht="6.75" customHeight="1">
      <c r="B51" s="174"/>
      <c r="C51" s="174"/>
    </row>
    <row r="52" spans="1:15" ht="48" customHeight="1">
      <c r="A52" s="523" t="s">
        <v>272</v>
      </c>
      <c r="B52" s="523"/>
      <c r="C52" s="531" t="s">
        <v>291</v>
      </c>
      <c r="D52" s="532"/>
      <c r="E52" s="532"/>
      <c r="F52" s="533"/>
      <c r="G52" s="523" t="s">
        <v>292</v>
      </c>
      <c r="H52" s="524"/>
      <c r="I52" s="524"/>
      <c r="J52" s="524"/>
    </row>
    <row r="53" spans="1:15" ht="18" customHeight="1">
      <c r="A53" s="528"/>
      <c r="B53" s="528"/>
      <c r="C53" s="526" t="s">
        <v>274</v>
      </c>
      <c r="D53" s="525" t="s">
        <v>293</v>
      </c>
      <c r="E53" s="525"/>
      <c r="F53" s="530"/>
      <c r="G53" s="526" t="s">
        <v>274</v>
      </c>
      <c r="H53" s="525" t="s">
        <v>293</v>
      </c>
      <c r="I53" s="525"/>
      <c r="J53" s="525"/>
    </row>
    <row r="54" spans="1:15" ht="91.5" customHeight="1">
      <c r="A54" s="529"/>
      <c r="B54" s="529"/>
      <c r="C54" s="527"/>
      <c r="D54" s="199" t="s">
        <v>294</v>
      </c>
      <c r="E54" s="278" t="s">
        <v>295</v>
      </c>
      <c r="F54" s="200" t="s">
        <v>296</v>
      </c>
      <c r="G54" s="527"/>
      <c r="H54" s="199" t="s">
        <v>294</v>
      </c>
      <c r="I54" s="278" t="s">
        <v>297</v>
      </c>
      <c r="J54" s="278" t="s">
        <v>296</v>
      </c>
    </row>
    <row r="55" spans="1:15" ht="13.5" customHeight="1">
      <c r="A55" s="186" t="s">
        <v>34</v>
      </c>
      <c r="B55" s="277"/>
      <c r="C55" s="279"/>
      <c r="D55" s="190"/>
      <c r="E55" s="190"/>
      <c r="F55" s="190"/>
      <c r="G55" s="279"/>
      <c r="H55" s="190"/>
      <c r="I55" s="190"/>
      <c r="J55" s="189"/>
    </row>
    <row r="56" spans="1:15" ht="12.9" customHeight="1">
      <c r="A56" s="323" t="s">
        <v>32</v>
      </c>
      <c r="B56" s="277"/>
      <c r="C56" s="279"/>
      <c r="D56" s="190"/>
      <c r="E56" s="190"/>
      <c r="F56" s="190"/>
      <c r="G56" s="279"/>
      <c r="H56" s="190"/>
      <c r="I56" s="190"/>
      <c r="J56" s="189"/>
    </row>
    <row r="57" spans="1:15" ht="21" customHeight="1">
      <c r="A57" s="36" t="s">
        <v>39</v>
      </c>
      <c r="B57" s="201">
        <v>2010</v>
      </c>
      <c r="C57" s="187">
        <v>418134.7</v>
      </c>
      <c r="D57" s="179">
        <v>140307.6</v>
      </c>
      <c r="E57" s="179">
        <v>258350.8</v>
      </c>
      <c r="F57" s="179">
        <v>19427.5</v>
      </c>
      <c r="G57" s="179">
        <v>48.2</v>
      </c>
      <c r="H57" s="179">
        <v>27.9</v>
      </c>
      <c r="I57" s="179">
        <v>58.5</v>
      </c>
      <c r="J57" s="181">
        <v>58.1</v>
      </c>
    </row>
    <row r="58" spans="1:15" ht="12.9" customHeight="1">
      <c r="A58" s="287" t="s">
        <v>40</v>
      </c>
      <c r="B58" s="174">
        <v>2015</v>
      </c>
      <c r="C58" s="187">
        <v>583073.1</v>
      </c>
      <c r="D58" s="179">
        <v>188494.4</v>
      </c>
      <c r="E58" s="179">
        <v>369402.3</v>
      </c>
      <c r="F58" s="179">
        <v>25118.6</v>
      </c>
      <c r="G58" s="179">
        <v>52.1</v>
      </c>
      <c r="H58" s="179">
        <v>32.299999999999997</v>
      </c>
      <c r="I58" s="179">
        <v>61.7</v>
      </c>
      <c r="J58" s="181">
        <v>61.1</v>
      </c>
    </row>
    <row r="59" spans="1:15" ht="12.9" customHeight="1">
      <c r="A59" s="36"/>
      <c r="B59" s="174">
        <v>2019</v>
      </c>
      <c r="C59" s="176">
        <v>761689</v>
      </c>
      <c r="D59" s="176">
        <v>237374.5</v>
      </c>
      <c r="E59" s="176">
        <v>493028.7</v>
      </c>
      <c r="F59" s="176">
        <v>31243.7</v>
      </c>
      <c r="G59" s="176">
        <v>52.3</v>
      </c>
      <c r="H59" s="176">
        <v>34</v>
      </c>
      <c r="I59" s="176">
        <v>60.7</v>
      </c>
      <c r="J59" s="444">
        <v>59</v>
      </c>
    </row>
    <row r="60" spans="1:15" ht="12.9" customHeight="1">
      <c r="A60" s="36"/>
      <c r="B60" s="453">
        <v>2020</v>
      </c>
      <c r="C60" s="184">
        <v>812184</v>
      </c>
      <c r="D60" s="184">
        <v>252599.3</v>
      </c>
      <c r="E60" s="184">
        <v>527358.5</v>
      </c>
      <c r="F60" s="184">
        <v>32200.2</v>
      </c>
      <c r="G60" s="184">
        <v>53.1</v>
      </c>
      <c r="H60" s="184">
        <v>34.5</v>
      </c>
      <c r="I60" s="184">
        <v>61.4</v>
      </c>
      <c r="J60" s="463">
        <v>62.8</v>
      </c>
    </row>
    <row r="61" spans="1:15" ht="21.75" customHeight="1">
      <c r="A61" s="76" t="s">
        <v>199</v>
      </c>
      <c r="B61" s="201">
        <v>2010</v>
      </c>
      <c r="C61" s="176">
        <v>208181.5</v>
      </c>
      <c r="D61" s="176">
        <v>114719.2</v>
      </c>
      <c r="E61" s="176">
        <v>91525.1</v>
      </c>
      <c r="F61" s="176">
        <v>1912</v>
      </c>
      <c r="G61" s="176">
        <v>43.1</v>
      </c>
      <c r="H61" s="176">
        <v>34</v>
      </c>
      <c r="I61" s="176">
        <v>54.4</v>
      </c>
      <c r="J61" s="178">
        <v>51</v>
      </c>
    </row>
    <row r="62" spans="1:15" ht="15" customHeight="1">
      <c r="A62" s="76" t="s">
        <v>200</v>
      </c>
      <c r="B62" s="174">
        <v>2015</v>
      </c>
      <c r="C62" s="179">
        <v>276308.3</v>
      </c>
      <c r="D62" s="179">
        <v>153231.1</v>
      </c>
      <c r="E62" s="179">
        <v>120590.7</v>
      </c>
      <c r="F62" s="179">
        <v>2473.6999999999998</v>
      </c>
      <c r="G62" s="179">
        <v>45</v>
      </c>
      <c r="H62" s="179">
        <v>38.1</v>
      </c>
      <c r="I62" s="179">
        <v>53.4</v>
      </c>
      <c r="J62" s="181">
        <v>57.1</v>
      </c>
    </row>
    <row r="63" spans="1:15" ht="15" customHeight="1">
      <c r="A63" s="76" t="s">
        <v>201</v>
      </c>
      <c r="B63" s="174">
        <v>2019</v>
      </c>
      <c r="C63" s="176">
        <v>348921.7</v>
      </c>
      <c r="D63" s="176">
        <v>190989.9</v>
      </c>
      <c r="E63" s="176">
        <v>154722.20000000001</v>
      </c>
      <c r="F63" s="176">
        <v>3197</v>
      </c>
      <c r="G63" s="176">
        <v>47.7</v>
      </c>
      <c r="H63" s="176">
        <v>41.2</v>
      </c>
      <c r="I63" s="176">
        <v>55.6</v>
      </c>
      <c r="J63" s="444">
        <v>56.5</v>
      </c>
    </row>
    <row r="64" spans="1:15" ht="15" customHeight="1">
      <c r="A64" s="298" t="s">
        <v>95</v>
      </c>
      <c r="B64" s="453">
        <v>2020</v>
      </c>
      <c r="C64" s="184">
        <v>376062.3</v>
      </c>
      <c r="D64" s="184">
        <v>205123.3</v>
      </c>
      <c r="E64" s="184">
        <v>167575.4</v>
      </c>
      <c r="F64" s="184">
        <v>3351.1</v>
      </c>
      <c r="G64" s="184">
        <v>49.6</v>
      </c>
      <c r="H64" s="184">
        <v>43.5</v>
      </c>
      <c r="I64" s="184">
        <v>56.9</v>
      </c>
      <c r="J64" s="463">
        <v>59.2</v>
      </c>
      <c r="L64" s="444"/>
      <c r="M64" s="444"/>
      <c r="N64" s="444"/>
      <c r="O64" s="444"/>
    </row>
    <row r="65" spans="1:15" ht="15" customHeight="1">
      <c r="A65" s="298" t="s">
        <v>96</v>
      </c>
      <c r="B65" s="188"/>
      <c r="C65" s="179"/>
      <c r="D65" s="179"/>
      <c r="E65" s="179"/>
      <c r="F65" s="179"/>
      <c r="G65" s="179"/>
      <c r="H65" s="179"/>
      <c r="I65" s="179"/>
      <c r="J65" s="181"/>
    </row>
    <row r="66" spans="1:15" ht="21.75" customHeight="1">
      <c r="A66" s="36" t="s">
        <v>94</v>
      </c>
      <c r="B66" s="201">
        <v>2010</v>
      </c>
      <c r="C66" s="179">
        <v>137159.29999999999</v>
      </c>
      <c r="D66" s="179">
        <v>76902</v>
      </c>
      <c r="E66" s="179">
        <v>58814.3</v>
      </c>
      <c r="F66" s="179">
        <v>1427.9</v>
      </c>
      <c r="G66" s="179">
        <v>42.3</v>
      </c>
      <c r="H66" s="179">
        <v>35.299999999999997</v>
      </c>
      <c r="I66" s="179">
        <v>51.3</v>
      </c>
      <c r="J66" s="181">
        <v>51.8</v>
      </c>
    </row>
    <row r="67" spans="1:15" ht="15" customHeight="1">
      <c r="A67" s="287" t="s">
        <v>38</v>
      </c>
      <c r="B67" s="174">
        <v>2015</v>
      </c>
      <c r="C67" s="179">
        <v>111320.9</v>
      </c>
      <c r="D67" s="179">
        <v>76480.600000000006</v>
      </c>
      <c r="E67" s="179">
        <v>33595.199999999997</v>
      </c>
      <c r="F67" s="179">
        <v>1242.9000000000001</v>
      </c>
      <c r="G67" s="179">
        <v>38.6</v>
      </c>
      <c r="H67" s="179">
        <v>35.200000000000003</v>
      </c>
      <c r="I67" s="179">
        <v>45.6</v>
      </c>
      <c r="J67" s="181">
        <v>58.2</v>
      </c>
    </row>
    <row r="68" spans="1:15" ht="15" customHeight="1">
      <c r="A68" s="36"/>
      <c r="B68" s="174">
        <v>2019</v>
      </c>
      <c r="C68" s="176">
        <v>143193.70000000001</v>
      </c>
      <c r="D68" s="176">
        <v>94496.9</v>
      </c>
      <c r="E68" s="176">
        <v>47518.3</v>
      </c>
      <c r="F68" s="176">
        <v>1176.5999999999999</v>
      </c>
      <c r="G68" s="176">
        <v>43.4</v>
      </c>
      <c r="H68" s="176">
        <v>39</v>
      </c>
      <c r="I68" s="176">
        <v>51.8</v>
      </c>
      <c r="J68" s="444">
        <v>61</v>
      </c>
    </row>
    <row r="69" spans="1:15" ht="15" customHeight="1">
      <c r="A69" s="36"/>
      <c r="B69" s="453">
        <v>2020</v>
      </c>
      <c r="C69" s="184">
        <v>164165.5</v>
      </c>
      <c r="D69" s="184">
        <v>105187.3</v>
      </c>
      <c r="E69" s="184">
        <v>57719.8</v>
      </c>
      <c r="F69" s="184">
        <v>1256.5</v>
      </c>
      <c r="G69" s="184">
        <v>46.8</v>
      </c>
      <c r="H69" s="184">
        <v>42.6</v>
      </c>
      <c r="I69" s="184">
        <v>54.3</v>
      </c>
      <c r="J69" s="463">
        <v>61.9</v>
      </c>
    </row>
    <row r="70" spans="1:15" ht="21.75" customHeight="1">
      <c r="A70" s="36" t="s">
        <v>97</v>
      </c>
      <c r="B70" s="201">
        <v>2010</v>
      </c>
      <c r="C70" s="179">
        <v>71022.2</v>
      </c>
      <c r="D70" s="179">
        <v>37817.199999999997</v>
      </c>
      <c r="E70" s="179">
        <v>32710.799999999999</v>
      </c>
      <c r="F70" s="179">
        <v>484.1</v>
      </c>
      <c r="G70" s="179">
        <v>44.7</v>
      </c>
      <c r="H70" s="179">
        <v>31.3</v>
      </c>
      <c r="I70" s="179">
        <v>60.1</v>
      </c>
      <c r="J70" s="181">
        <v>48.9</v>
      </c>
    </row>
    <row r="71" spans="1:15" ht="15" customHeight="1">
      <c r="A71" s="287" t="s">
        <v>90</v>
      </c>
      <c r="B71" s="174">
        <v>2015</v>
      </c>
      <c r="C71" s="179">
        <v>164987.4</v>
      </c>
      <c r="D71" s="179">
        <v>76750.5</v>
      </c>
      <c r="E71" s="179">
        <v>86995.5</v>
      </c>
      <c r="F71" s="179">
        <v>1230.8</v>
      </c>
      <c r="G71" s="179">
        <v>49.3</v>
      </c>
      <c r="H71" s="179">
        <v>41.1</v>
      </c>
      <c r="I71" s="179">
        <v>56.4</v>
      </c>
      <c r="J71" s="181">
        <v>56</v>
      </c>
    </row>
    <row r="72" spans="1:15" ht="15" customHeight="1">
      <c r="A72" s="36"/>
      <c r="B72" s="174">
        <v>2019</v>
      </c>
      <c r="C72" s="176">
        <v>205728</v>
      </c>
      <c r="D72" s="176">
        <v>96493</v>
      </c>
      <c r="E72" s="176">
        <v>107203.9</v>
      </c>
      <c r="F72" s="176">
        <v>2020.4</v>
      </c>
      <c r="G72" s="176">
        <v>50.7</v>
      </c>
      <c r="H72" s="176">
        <v>43.3</v>
      </c>
      <c r="I72" s="176">
        <v>57.3</v>
      </c>
      <c r="J72" s="444">
        <v>53.8</v>
      </c>
    </row>
    <row r="73" spans="1:15" ht="15" customHeight="1">
      <c r="A73" s="36"/>
      <c r="B73" s="453">
        <v>2020</v>
      </c>
      <c r="C73" s="184">
        <v>211896.8</v>
      </c>
      <c r="D73" s="184">
        <v>99936</v>
      </c>
      <c r="E73" s="184">
        <v>109855.6</v>
      </c>
      <c r="F73" s="184">
        <v>2094.6</v>
      </c>
      <c r="G73" s="184">
        <v>51.8</v>
      </c>
      <c r="H73" s="184">
        <v>44.5</v>
      </c>
      <c r="I73" s="184">
        <v>58.3</v>
      </c>
      <c r="J73" s="463">
        <v>57.5</v>
      </c>
    </row>
    <row r="74" spans="1:15" ht="21.75" customHeight="1">
      <c r="A74" s="76" t="s">
        <v>198</v>
      </c>
      <c r="B74" s="201">
        <v>2010</v>
      </c>
      <c r="C74" s="179">
        <v>102868.2</v>
      </c>
      <c r="D74" s="179">
        <v>86790.8</v>
      </c>
      <c r="E74" s="179">
        <v>11989.7</v>
      </c>
      <c r="F74" s="179">
        <v>3947</v>
      </c>
      <c r="G74" s="179">
        <v>38.200000000000003</v>
      </c>
      <c r="H74" s="179">
        <v>34.200000000000003</v>
      </c>
      <c r="I74" s="179">
        <v>58.4</v>
      </c>
      <c r="J74" s="181">
        <v>63.8</v>
      </c>
    </row>
    <row r="75" spans="1:15" ht="15" customHeight="1">
      <c r="A75" s="76" t="s">
        <v>270</v>
      </c>
      <c r="B75" s="174">
        <v>2015</v>
      </c>
      <c r="C75" s="179">
        <v>158886.39999999999</v>
      </c>
      <c r="D75" s="179">
        <v>132569.1</v>
      </c>
      <c r="E75" s="179">
        <v>20437.5</v>
      </c>
      <c r="F75" s="179">
        <v>5684.9</v>
      </c>
      <c r="G75" s="179">
        <v>38.5</v>
      </c>
      <c r="H75" s="179">
        <v>34.9</v>
      </c>
      <c r="I75" s="179">
        <v>54.1</v>
      </c>
      <c r="J75" s="181">
        <v>67</v>
      </c>
    </row>
    <row r="76" spans="1:15" ht="15" customHeight="1">
      <c r="A76" s="76" t="s">
        <v>269</v>
      </c>
      <c r="B76" s="174">
        <v>2019</v>
      </c>
      <c r="C76" s="176">
        <v>185091.4</v>
      </c>
      <c r="D76" s="176">
        <v>151797.4</v>
      </c>
      <c r="E76" s="176">
        <v>25868.2</v>
      </c>
      <c r="F76" s="176">
        <v>7230</v>
      </c>
      <c r="G76" s="176">
        <v>45</v>
      </c>
      <c r="H76" s="176">
        <v>41.1</v>
      </c>
      <c r="I76" s="176">
        <v>61.6</v>
      </c>
      <c r="J76" s="444">
        <v>67.2</v>
      </c>
    </row>
    <row r="77" spans="1:15" ht="15" customHeight="1">
      <c r="A77" s="298" t="s">
        <v>98</v>
      </c>
      <c r="B77" s="453">
        <v>2020</v>
      </c>
      <c r="C77" s="184">
        <v>193331.6</v>
      </c>
      <c r="D77" s="184">
        <v>158307.79999999999</v>
      </c>
      <c r="E77" s="184">
        <v>27061.4</v>
      </c>
      <c r="F77" s="184">
        <v>7762.5</v>
      </c>
      <c r="G77" s="184">
        <v>46.3</v>
      </c>
      <c r="H77" s="184">
        <v>42.2</v>
      </c>
      <c r="I77" s="184">
        <v>63.7</v>
      </c>
      <c r="J77" s="463">
        <v>68.900000000000006</v>
      </c>
      <c r="L77" s="444"/>
      <c r="M77" s="444"/>
      <c r="N77" s="444"/>
      <c r="O77" s="444"/>
    </row>
    <row r="78" spans="1:15" ht="15" customHeight="1">
      <c r="A78" s="298" t="s">
        <v>99</v>
      </c>
      <c r="C78" s="265"/>
      <c r="D78" s="265"/>
      <c r="E78" s="265"/>
      <c r="F78" s="265"/>
      <c r="G78" s="265"/>
      <c r="H78" s="265"/>
      <c r="I78" s="265"/>
    </row>
    <row r="79" spans="1:15" ht="15" customHeight="1">
      <c r="A79" s="298" t="s">
        <v>100</v>
      </c>
      <c r="B79" s="188"/>
      <c r="C79" s="179"/>
      <c r="D79" s="179"/>
      <c r="E79" s="179"/>
      <c r="F79" s="179"/>
      <c r="G79" s="179"/>
      <c r="H79" s="179"/>
      <c r="I79" s="179"/>
      <c r="J79" s="181"/>
    </row>
    <row r="80" spans="1:15" ht="21.75" customHeight="1">
      <c r="A80" s="36" t="s">
        <v>94</v>
      </c>
      <c r="B80" s="201">
        <v>2010</v>
      </c>
      <c r="C80" s="179">
        <v>93324</v>
      </c>
      <c r="D80" s="179">
        <v>82064.600000000006</v>
      </c>
      <c r="E80" s="179">
        <v>8895.5</v>
      </c>
      <c r="F80" s="179">
        <v>2227.1</v>
      </c>
      <c r="G80" s="179">
        <v>37.299999999999997</v>
      </c>
      <c r="H80" s="179">
        <v>34.200000000000003</v>
      </c>
      <c r="I80" s="179">
        <v>59.6</v>
      </c>
      <c r="J80" s="181">
        <v>64.900000000000006</v>
      </c>
    </row>
    <row r="81" spans="1:10" ht="15" customHeight="1">
      <c r="A81" s="287" t="s">
        <v>38</v>
      </c>
      <c r="B81" s="174">
        <v>2015</v>
      </c>
      <c r="C81" s="179">
        <v>147783.20000000001</v>
      </c>
      <c r="D81" s="179">
        <v>128532</v>
      </c>
      <c r="E81" s="179">
        <v>15863.6</v>
      </c>
      <c r="F81" s="179">
        <v>3193</v>
      </c>
      <c r="G81" s="179">
        <v>37.700000000000003</v>
      </c>
      <c r="H81" s="179">
        <v>35</v>
      </c>
      <c r="I81" s="179">
        <v>53.6</v>
      </c>
      <c r="J81" s="181">
        <v>67.599999999999994</v>
      </c>
    </row>
    <row r="82" spans="1:10" ht="15" customHeight="1">
      <c r="A82" s="36"/>
      <c r="B82" s="174">
        <v>2019</v>
      </c>
      <c r="C82" s="176">
        <v>171179.2</v>
      </c>
      <c r="D82" s="176">
        <v>146923.9</v>
      </c>
      <c r="E82" s="176">
        <v>20026.599999999999</v>
      </c>
      <c r="F82" s="176">
        <v>4033.2</v>
      </c>
      <c r="G82" s="176">
        <v>44.4</v>
      </c>
      <c r="H82" s="176">
        <v>41.3</v>
      </c>
      <c r="I82" s="176">
        <v>62</v>
      </c>
      <c r="J82" s="444">
        <v>71</v>
      </c>
    </row>
    <row r="83" spans="1:10" ht="15" customHeight="1">
      <c r="A83" s="36"/>
      <c r="B83" s="453">
        <v>2020</v>
      </c>
      <c r="C83" s="184">
        <v>178298.8</v>
      </c>
      <c r="D83" s="184">
        <v>152915</v>
      </c>
      <c r="E83" s="184">
        <v>20885</v>
      </c>
      <c r="F83" s="184">
        <v>4299.3</v>
      </c>
      <c r="G83" s="184">
        <v>45.6</v>
      </c>
      <c r="H83" s="184">
        <v>42.4</v>
      </c>
      <c r="I83" s="184">
        <v>64.099999999999994</v>
      </c>
      <c r="J83" s="463">
        <v>71.5</v>
      </c>
    </row>
    <row r="84" spans="1:10" ht="21.75" customHeight="1">
      <c r="A84" s="36" t="s">
        <v>97</v>
      </c>
      <c r="B84" s="201">
        <v>2010</v>
      </c>
      <c r="C84" s="179">
        <v>9544.2000000000007</v>
      </c>
      <c r="D84" s="179">
        <v>4726.2</v>
      </c>
      <c r="E84" s="179">
        <v>3094.2</v>
      </c>
      <c r="F84" s="179">
        <v>1719.9</v>
      </c>
      <c r="G84" s="179">
        <v>46.6</v>
      </c>
      <c r="H84" s="179">
        <v>35.200000000000003</v>
      </c>
      <c r="I84" s="179">
        <v>55</v>
      </c>
      <c r="J84" s="181">
        <v>62.5</v>
      </c>
    </row>
    <row r="85" spans="1:10" ht="15" customHeight="1">
      <c r="A85" s="287" t="s">
        <v>90</v>
      </c>
      <c r="B85" s="174">
        <v>2015</v>
      </c>
      <c r="C85" s="179">
        <v>11103.2</v>
      </c>
      <c r="D85" s="179">
        <v>4037.1</v>
      </c>
      <c r="E85" s="179">
        <v>4573.8999999999996</v>
      </c>
      <c r="F85" s="179">
        <v>2491.9</v>
      </c>
      <c r="G85" s="179">
        <v>48.8</v>
      </c>
      <c r="H85" s="179">
        <v>30.1</v>
      </c>
      <c r="I85" s="179">
        <v>55.7</v>
      </c>
      <c r="J85" s="181">
        <v>66.3</v>
      </c>
    </row>
    <row r="86" spans="1:10" ht="15" customHeight="1">
      <c r="A86" s="36"/>
      <c r="B86" s="174">
        <v>2019</v>
      </c>
      <c r="C86" s="176">
        <v>13912.2</v>
      </c>
      <c r="D86" s="176">
        <v>4873.5</v>
      </c>
      <c r="E86" s="176">
        <v>5841.6</v>
      </c>
      <c r="F86" s="176">
        <v>3196.8</v>
      </c>
      <c r="G86" s="176">
        <v>51.9</v>
      </c>
      <c r="H86" s="176">
        <v>35</v>
      </c>
      <c r="I86" s="176">
        <v>60.1</v>
      </c>
      <c r="J86" s="444">
        <v>62.5</v>
      </c>
    </row>
    <row r="87" spans="1:10" ht="14.4" customHeight="1">
      <c r="B87" s="453">
        <v>2020</v>
      </c>
      <c r="C87" s="184">
        <v>15032.8</v>
      </c>
      <c r="D87" s="184">
        <v>5392.8</v>
      </c>
      <c r="E87" s="184">
        <v>6176.4</v>
      </c>
      <c r="F87" s="184">
        <v>3463.2</v>
      </c>
      <c r="G87" s="184">
        <v>54.2</v>
      </c>
      <c r="H87" s="184">
        <v>37.299999999999997</v>
      </c>
      <c r="I87" s="184">
        <v>62.6</v>
      </c>
      <c r="J87" s="463">
        <v>65.7</v>
      </c>
    </row>
    <row r="88" spans="1:10">
      <c r="B88" s="174"/>
      <c r="C88" s="174"/>
      <c r="D88" s="174"/>
      <c r="E88" s="174"/>
      <c r="F88" s="174"/>
    </row>
    <row r="89" spans="1:10">
      <c r="B89" s="174"/>
    </row>
    <row r="90" spans="1:10">
      <c r="B90" s="174"/>
    </row>
    <row r="91" spans="1:10">
      <c r="B91" s="174"/>
    </row>
    <row r="92" spans="1:10">
      <c r="B92" s="174"/>
    </row>
    <row r="93" spans="1:10">
      <c r="B93" s="174"/>
    </row>
    <row r="94" spans="1:10">
      <c r="B94" s="174"/>
    </row>
    <row r="95" spans="1:10">
      <c r="B95" s="174"/>
    </row>
    <row r="96" spans="1:10">
      <c r="B96" s="174"/>
    </row>
    <row r="97" spans="2:2">
      <c r="B97" s="174"/>
    </row>
    <row r="98" spans="2:2">
      <c r="B98" s="174"/>
    </row>
    <row r="99" spans="2:2">
      <c r="B99" s="174"/>
    </row>
    <row r="100" spans="2:2">
      <c r="B100" s="174"/>
    </row>
    <row r="101" spans="2:2">
      <c r="B101" s="174"/>
    </row>
    <row r="102" spans="2:2">
      <c r="B102" s="174"/>
    </row>
    <row r="103" spans="2:2">
      <c r="B103" s="174"/>
    </row>
    <row r="104" spans="2:2">
      <c r="B104" s="174"/>
    </row>
    <row r="105" spans="2:2">
      <c r="B105" s="174"/>
    </row>
    <row r="106" spans="2:2">
      <c r="B106" s="174"/>
    </row>
    <row r="107" spans="2:2">
      <c r="B107" s="174"/>
    </row>
    <row r="108" spans="2:2">
      <c r="B108" s="174"/>
    </row>
    <row r="109" spans="2:2">
      <c r="B109" s="174"/>
    </row>
    <row r="110" spans="2:2">
      <c r="B110" s="174"/>
    </row>
    <row r="111" spans="2:2">
      <c r="B111" s="174"/>
    </row>
    <row r="112" spans="2:2">
      <c r="B112" s="174"/>
    </row>
    <row r="113" spans="2:2">
      <c r="B113" s="174"/>
    </row>
    <row r="114" spans="2:2">
      <c r="B114" s="174"/>
    </row>
    <row r="115" spans="2:2">
      <c r="B115" s="174"/>
    </row>
    <row r="116" spans="2:2">
      <c r="B116" s="174"/>
    </row>
    <row r="117" spans="2:2">
      <c r="B117" s="174"/>
    </row>
    <row r="118" spans="2:2">
      <c r="B118" s="174"/>
    </row>
    <row r="119" spans="2:2">
      <c r="B119" s="174"/>
    </row>
    <row r="120" spans="2:2">
      <c r="B120" s="174"/>
    </row>
    <row r="121" spans="2:2">
      <c r="B121" s="174"/>
    </row>
    <row r="122" spans="2:2">
      <c r="B122" s="174"/>
    </row>
    <row r="123" spans="2:2">
      <c r="B123" s="174"/>
    </row>
    <row r="124" spans="2:2">
      <c r="B124" s="174"/>
    </row>
    <row r="125" spans="2:2">
      <c r="B125" s="174"/>
    </row>
    <row r="126" spans="2:2">
      <c r="B126" s="174"/>
    </row>
    <row r="127" spans="2:2">
      <c r="B127" s="174"/>
    </row>
    <row r="128" spans="2:2">
      <c r="B128" s="174"/>
    </row>
    <row r="129" spans="2:2">
      <c r="B129" s="174"/>
    </row>
    <row r="130" spans="2:2">
      <c r="B130" s="174"/>
    </row>
    <row r="131" spans="2:2">
      <c r="B131" s="174"/>
    </row>
    <row r="132" spans="2:2">
      <c r="B132" s="174"/>
    </row>
    <row r="133" spans="2:2">
      <c r="B133" s="174"/>
    </row>
    <row r="134" spans="2:2">
      <c r="B134" s="174"/>
    </row>
    <row r="135" spans="2:2">
      <c r="B135" s="174"/>
    </row>
    <row r="136" spans="2:2">
      <c r="B136" s="174"/>
    </row>
    <row r="137" spans="2:2">
      <c r="B137" s="174"/>
    </row>
    <row r="138" spans="2:2">
      <c r="B138" s="174"/>
    </row>
    <row r="139" spans="2:2">
      <c r="B139" s="174"/>
    </row>
    <row r="140" spans="2:2">
      <c r="B140" s="174"/>
    </row>
    <row r="141" spans="2:2">
      <c r="B141" s="174"/>
    </row>
    <row r="142" spans="2:2">
      <c r="B142" s="174"/>
    </row>
    <row r="143" spans="2:2">
      <c r="B143" s="174"/>
    </row>
    <row r="144" spans="2:2">
      <c r="B144" s="174"/>
    </row>
    <row r="145" spans="2:2">
      <c r="B145" s="174"/>
    </row>
    <row r="146" spans="2:2">
      <c r="B146" s="174"/>
    </row>
    <row r="147" spans="2:2">
      <c r="B147" s="174"/>
    </row>
    <row r="148" spans="2:2">
      <c r="B148" s="174"/>
    </row>
    <row r="149" spans="2:2">
      <c r="B149" s="174"/>
    </row>
    <row r="150" spans="2:2">
      <c r="B150" s="174"/>
    </row>
    <row r="151" spans="2:2">
      <c r="B151" s="174"/>
    </row>
    <row r="152" spans="2:2">
      <c r="B152" s="174"/>
    </row>
    <row r="153" spans="2:2">
      <c r="B153" s="174"/>
    </row>
    <row r="154" spans="2:2">
      <c r="B154" s="174"/>
    </row>
    <row r="155" spans="2:2">
      <c r="B155" s="174"/>
    </row>
    <row r="156" spans="2:2">
      <c r="B156" s="174"/>
    </row>
    <row r="157" spans="2:2">
      <c r="B157" s="174"/>
    </row>
    <row r="158" spans="2:2">
      <c r="B158" s="174"/>
    </row>
    <row r="159" spans="2:2">
      <c r="B159" s="174"/>
    </row>
    <row r="160" spans="2:2">
      <c r="B160" s="174"/>
    </row>
    <row r="161" spans="2:2">
      <c r="B161" s="174"/>
    </row>
    <row r="162" spans="2:2">
      <c r="B162" s="174"/>
    </row>
    <row r="163" spans="2:2">
      <c r="B163" s="174"/>
    </row>
    <row r="164" spans="2:2">
      <c r="B164" s="174"/>
    </row>
    <row r="165" spans="2:2">
      <c r="B165" s="174"/>
    </row>
    <row r="166" spans="2:2">
      <c r="B166" s="174"/>
    </row>
    <row r="167" spans="2:2">
      <c r="B167" s="174"/>
    </row>
    <row r="168" spans="2:2">
      <c r="B168" s="174"/>
    </row>
    <row r="169" spans="2:2">
      <c r="B169" s="174"/>
    </row>
    <row r="170" spans="2:2">
      <c r="B170" s="174"/>
    </row>
    <row r="171" spans="2:2">
      <c r="B171" s="174"/>
    </row>
    <row r="172" spans="2:2">
      <c r="B172" s="174"/>
    </row>
    <row r="173" spans="2:2">
      <c r="B173" s="174"/>
    </row>
    <row r="174" spans="2:2">
      <c r="B174" s="174"/>
    </row>
    <row r="175" spans="2:2">
      <c r="B175" s="174"/>
    </row>
    <row r="176" spans="2:2">
      <c r="B176" s="174"/>
    </row>
    <row r="177" spans="2:2">
      <c r="B177" s="174"/>
    </row>
    <row r="178" spans="2:2">
      <c r="B178" s="174"/>
    </row>
    <row r="179" spans="2:2">
      <c r="B179" s="174"/>
    </row>
    <row r="180" spans="2:2">
      <c r="B180" s="174"/>
    </row>
    <row r="181" spans="2:2">
      <c r="B181" s="174"/>
    </row>
    <row r="182" spans="2:2">
      <c r="B182" s="174"/>
    </row>
    <row r="183" spans="2:2">
      <c r="B183" s="174"/>
    </row>
    <row r="184" spans="2:2">
      <c r="B184" s="174"/>
    </row>
    <row r="185" spans="2:2">
      <c r="B185" s="174"/>
    </row>
    <row r="186" spans="2:2">
      <c r="B186" s="174"/>
    </row>
    <row r="187" spans="2:2">
      <c r="B187" s="174"/>
    </row>
    <row r="188" spans="2:2">
      <c r="B188" s="174"/>
    </row>
    <row r="189" spans="2:2">
      <c r="B189" s="174"/>
    </row>
    <row r="190" spans="2:2">
      <c r="B190" s="174"/>
    </row>
    <row r="191" spans="2:2">
      <c r="B191" s="174"/>
    </row>
    <row r="192" spans="2:2">
      <c r="B192" s="174"/>
    </row>
    <row r="193" spans="2:2">
      <c r="B193" s="174"/>
    </row>
    <row r="194" spans="2:2">
      <c r="B194" s="174"/>
    </row>
    <row r="195" spans="2:2">
      <c r="B195" s="174"/>
    </row>
    <row r="196" spans="2:2">
      <c r="B196" s="174"/>
    </row>
    <row r="197" spans="2:2">
      <c r="B197" s="174"/>
    </row>
    <row r="198" spans="2:2">
      <c r="B198" s="174"/>
    </row>
    <row r="199" spans="2:2">
      <c r="B199" s="174"/>
    </row>
    <row r="200" spans="2:2">
      <c r="B200" s="174"/>
    </row>
    <row r="201" spans="2:2">
      <c r="B201" s="174"/>
    </row>
    <row r="202" spans="2:2">
      <c r="B202" s="174"/>
    </row>
    <row r="203" spans="2:2">
      <c r="B203" s="174"/>
    </row>
    <row r="204" spans="2:2">
      <c r="B204" s="174"/>
    </row>
    <row r="205" spans="2:2">
      <c r="B205" s="174"/>
    </row>
    <row r="206" spans="2:2">
      <c r="B206" s="174"/>
    </row>
    <row r="207" spans="2:2">
      <c r="B207" s="174"/>
    </row>
    <row r="208" spans="2:2">
      <c r="B208" s="174"/>
    </row>
    <row r="209" spans="2:2">
      <c r="B209" s="174"/>
    </row>
    <row r="210" spans="2:2">
      <c r="B210" s="174"/>
    </row>
    <row r="211" spans="2:2">
      <c r="B211" s="174"/>
    </row>
    <row r="212" spans="2:2">
      <c r="B212" s="174"/>
    </row>
    <row r="213" spans="2:2">
      <c r="B213" s="174"/>
    </row>
    <row r="214" spans="2:2">
      <c r="B214" s="174"/>
    </row>
    <row r="215" spans="2:2">
      <c r="B215" s="174"/>
    </row>
    <row r="216" spans="2:2">
      <c r="B216" s="174"/>
    </row>
    <row r="217" spans="2:2">
      <c r="B217" s="174"/>
    </row>
    <row r="218" spans="2:2">
      <c r="B218" s="174"/>
    </row>
    <row r="219" spans="2:2">
      <c r="B219" s="174"/>
    </row>
    <row r="220" spans="2:2">
      <c r="B220" s="174"/>
    </row>
    <row r="221" spans="2:2">
      <c r="B221" s="174"/>
    </row>
    <row r="222" spans="2:2">
      <c r="B222" s="174"/>
    </row>
    <row r="223" spans="2:2">
      <c r="B223" s="174"/>
    </row>
    <row r="224" spans="2:2">
      <c r="B224" s="174"/>
    </row>
    <row r="225" spans="2:2">
      <c r="B225" s="174"/>
    </row>
    <row r="226" spans="2:2">
      <c r="B226" s="174"/>
    </row>
    <row r="227" spans="2:2">
      <c r="B227" s="174"/>
    </row>
    <row r="228" spans="2:2">
      <c r="B228" s="174"/>
    </row>
    <row r="229" spans="2:2">
      <c r="B229" s="174"/>
    </row>
    <row r="230" spans="2:2">
      <c r="B230" s="174"/>
    </row>
    <row r="231" spans="2:2">
      <c r="B231" s="174"/>
    </row>
    <row r="232" spans="2:2">
      <c r="B232" s="174"/>
    </row>
    <row r="233" spans="2:2">
      <c r="B233" s="174"/>
    </row>
    <row r="234" spans="2:2">
      <c r="B234" s="174"/>
    </row>
    <row r="235" spans="2:2">
      <c r="B235" s="174"/>
    </row>
    <row r="236" spans="2:2">
      <c r="B236" s="174"/>
    </row>
    <row r="237" spans="2:2">
      <c r="B237" s="174"/>
    </row>
    <row r="238" spans="2:2">
      <c r="B238" s="174"/>
    </row>
    <row r="239" spans="2:2">
      <c r="B239" s="174"/>
    </row>
    <row r="240" spans="2:2">
      <c r="B240" s="174"/>
    </row>
    <row r="241" spans="2:2">
      <c r="B241" s="174"/>
    </row>
    <row r="242" spans="2:2">
      <c r="B242" s="174"/>
    </row>
    <row r="243" spans="2:2">
      <c r="B243" s="174"/>
    </row>
    <row r="244" spans="2:2">
      <c r="B244" s="174"/>
    </row>
    <row r="245" spans="2:2">
      <c r="B245" s="174"/>
    </row>
    <row r="246" spans="2:2">
      <c r="B246" s="174"/>
    </row>
    <row r="247" spans="2:2">
      <c r="B247" s="174"/>
    </row>
    <row r="248" spans="2:2">
      <c r="B248" s="174"/>
    </row>
    <row r="249" spans="2:2">
      <c r="B249" s="174"/>
    </row>
    <row r="250" spans="2:2">
      <c r="B250" s="174"/>
    </row>
    <row r="251" spans="2:2">
      <c r="B251" s="174"/>
    </row>
    <row r="252" spans="2:2">
      <c r="B252" s="174"/>
    </row>
    <row r="253" spans="2:2">
      <c r="B253" s="174"/>
    </row>
    <row r="254" spans="2:2">
      <c r="B254" s="174"/>
    </row>
    <row r="255" spans="2:2">
      <c r="B255" s="174"/>
    </row>
    <row r="256" spans="2:2">
      <c r="B256" s="174"/>
    </row>
    <row r="257" spans="2:2">
      <c r="B257" s="174"/>
    </row>
    <row r="258" spans="2:2">
      <c r="B258" s="174"/>
    </row>
    <row r="259" spans="2:2">
      <c r="B259" s="174"/>
    </row>
    <row r="260" spans="2:2">
      <c r="B260" s="174"/>
    </row>
    <row r="261" spans="2:2">
      <c r="B261" s="174"/>
    </row>
    <row r="262" spans="2:2">
      <c r="B262" s="174"/>
    </row>
    <row r="263" spans="2:2">
      <c r="B263" s="174"/>
    </row>
    <row r="264" spans="2:2">
      <c r="B264" s="174"/>
    </row>
    <row r="265" spans="2:2">
      <c r="B265" s="174"/>
    </row>
    <row r="266" spans="2:2">
      <c r="B266" s="174"/>
    </row>
    <row r="267" spans="2:2">
      <c r="B267" s="174"/>
    </row>
    <row r="268" spans="2:2">
      <c r="B268" s="174"/>
    </row>
    <row r="269" spans="2:2">
      <c r="B269" s="174"/>
    </row>
    <row r="270" spans="2:2">
      <c r="B270" s="174"/>
    </row>
    <row r="271" spans="2:2">
      <c r="B271" s="174"/>
    </row>
    <row r="272" spans="2:2">
      <c r="B272" s="174"/>
    </row>
    <row r="273" spans="2:2">
      <c r="B273" s="174"/>
    </row>
    <row r="274" spans="2:2">
      <c r="B274" s="174"/>
    </row>
    <row r="275" spans="2:2">
      <c r="B275" s="174"/>
    </row>
    <row r="276" spans="2:2">
      <c r="B276" s="174"/>
    </row>
    <row r="277" spans="2:2">
      <c r="B277" s="174"/>
    </row>
    <row r="278" spans="2:2">
      <c r="B278" s="174"/>
    </row>
    <row r="279" spans="2:2">
      <c r="B279" s="174"/>
    </row>
    <row r="280" spans="2:2">
      <c r="B280" s="174"/>
    </row>
    <row r="281" spans="2:2">
      <c r="B281" s="174"/>
    </row>
    <row r="282" spans="2:2">
      <c r="B282" s="174"/>
    </row>
    <row r="283" spans="2:2">
      <c r="B283" s="174"/>
    </row>
    <row r="284" spans="2:2">
      <c r="B284" s="174"/>
    </row>
    <row r="285" spans="2:2">
      <c r="B285" s="174"/>
    </row>
    <row r="286" spans="2:2">
      <c r="B286" s="174"/>
    </row>
    <row r="287" spans="2:2">
      <c r="B287" s="174"/>
    </row>
    <row r="288" spans="2:2">
      <c r="B288" s="174"/>
    </row>
    <row r="289" spans="2:2">
      <c r="B289" s="174"/>
    </row>
    <row r="290" spans="2:2">
      <c r="B290" s="174"/>
    </row>
    <row r="291" spans="2:2">
      <c r="B291" s="174"/>
    </row>
    <row r="292" spans="2:2">
      <c r="B292" s="174"/>
    </row>
    <row r="293" spans="2:2">
      <c r="B293" s="174"/>
    </row>
    <row r="294" spans="2:2">
      <c r="B294" s="174"/>
    </row>
    <row r="295" spans="2:2">
      <c r="B295" s="174"/>
    </row>
    <row r="296" spans="2:2">
      <c r="B296" s="174"/>
    </row>
    <row r="297" spans="2:2">
      <c r="B297" s="174"/>
    </row>
    <row r="298" spans="2:2">
      <c r="B298" s="174"/>
    </row>
    <row r="299" spans="2:2">
      <c r="B299" s="174"/>
    </row>
    <row r="300" spans="2:2">
      <c r="B300" s="174"/>
    </row>
    <row r="301" spans="2:2">
      <c r="B301" s="174"/>
    </row>
    <row r="302" spans="2:2">
      <c r="B302" s="174"/>
    </row>
    <row r="303" spans="2:2">
      <c r="B303" s="174"/>
    </row>
    <row r="304" spans="2:2">
      <c r="B304" s="174"/>
    </row>
    <row r="305" spans="2:2">
      <c r="B305" s="174"/>
    </row>
    <row r="306" spans="2:2">
      <c r="B306" s="174"/>
    </row>
    <row r="307" spans="2:2">
      <c r="B307" s="174"/>
    </row>
    <row r="308" spans="2:2">
      <c r="B308" s="174"/>
    </row>
    <row r="309" spans="2:2">
      <c r="B309" s="174"/>
    </row>
    <row r="310" spans="2:2">
      <c r="B310" s="174"/>
    </row>
    <row r="311" spans="2:2">
      <c r="B311" s="174"/>
    </row>
    <row r="312" spans="2:2">
      <c r="B312" s="174"/>
    </row>
    <row r="313" spans="2:2">
      <c r="B313" s="174"/>
    </row>
    <row r="314" spans="2:2">
      <c r="B314" s="174"/>
    </row>
    <row r="315" spans="2:2">
      <c r="B315" s="174"/>
    </row>
    <row r="316" spans="2:2">
      <c r="B316" s="174"/>
    </row>
    <row r="317" spans="2:2">
      <c r="B317" s="174"/>
    </row>
    <row r="318" spans="2:2">
      <c r="B318" s="174"/>
    </row>
    <row r="319" spans="2:2">
      <c r="B319" s="174"/>
    </row>
    <row r="320" spans="2:2">
      <c r="B320" s="174"/>
    </row>
    <row r="321" spans="2:2">
      <c r="B321" s="174"/>
    </row>
    <row r="322" spans="2:2">
      <c r="B322" s="174"/>
    </row>
    <row r="323" spans="2:2">
      <c r="B323" s="174"/>
    </row>
    <row r="324" spans="2:2">
      <c r="B324" s="174"/>
    </row>
    <row r="325" spans="2:2">
      <c r="B325" s="174"/>
    </row>
    <row r="326" spans="2:2">
      <c r="B326" s="174"/>
    </row>
    <row r="327" spans="2:2">
      <c r="B327" s="174"/>
    </row>
    <row r="328" spans="2:2">
      <c r="B328" s="174"/>
    </row>
    <row r="329" spans="2:2">
      <c r="B329" s="174"/>
    </row>
    <row r="330" spans="2:2">
      <c r="B330" s="174"/>
    </row>
    <row r="331" spans="2:2">
      <c r="B331" s="174"/>
    </row>
    <row r="332" spans="2:2">
      <c r="B332" s="174"/>
    </row>
    <row r="333" spans="2:2">
      <c r="B333" s="174"/>
    </row>
    <row r="334" spans="2:2">
      <c r="B334" s="174"/>
    </row>
    <row r="335" spans="2:2">
      <c r="B335" s="174"/>
    </row>
    <row r="336" spans="2:2">
      <c r="B336" s="174"/>
    </row>
    <row r="337" spans="2:2">
      <c r="B337" s="174"/>
    </row>
    <row r="338" spans="2:2">
      <c r="B338" s="174"/>
    </row>
    <row r="339" spans="2:2">
      <c r="B339" s="174"/>
    </row>
    <row r="340" spans="2:2">
      <c r="B340" s="174"/>
    </row>
    <row r="341" spans="2:2">
      <c r="B341" s="174"/>
    </row>
    <row r="342" spans="2:2">
      <c r="B342" s="174"/>
    </row>
    <row r="343" spans="2:2">
      <c r="B343" s="174"/>
    </row>
    <row r="344" spans="2:2">
      <c r="B344" s="174"/>
    </row>
    <row r="345" spans="2:2">
      <c r="B345" s="174"/>
    </row>
    <row r="346" spans="2:2">
      <c r="B346" s="174"/>
    </row>
    <row r="347" spans="2:2">
      <c r="B347" s="174"/>
    </row>
    <row r="348" spans="2:2">
      <c r="B348" s="174"/>
    </row>
    <row r="349" spans="2:2">
      <c r="B349" s="174"/>
    </row>
    <row r="350" spans="2:2">
      <c r="B350" s="174"/>
    </row>
    <row r="351" spans="2:2">
      <c r="B351" s="174"/>
    </row>
    <row r="352" spans="2:2">
      <c r="B352" s="174"/>
    </row>
    <row r="353" spans="2:2">
      <c r="B353" s="174"/>
    </row>
    <row r="354" spans="2:2">
      <c r="B354" s="174"/>
    </row>
    <row r="355" spans="2:2">
      <c r="B355" s="174"/>
    </row>
    <row r="356" spans="2:2">
      <c r="B356" s="174"/>
    </row>
    <row r="357" spans="2:2">
      <c r="B357" s="174"/>
    </row>
    <row r="358" spans="2:2">
      <c r="B358" s="174"/>
    </row>
    <row r="359" spans="2:2">
      <c r="B359" s="174"/>
    </row>
    <row r="360" spans="2:2">
      <c r="B360" s="174"/>
    </row>
    <row r="361" spans="2:2">
      <c r="B361" s="174"/>
    </row>
    <row r="362" spans="2:2">
      <c r="B362" s="174"/>
    </row>
    <row r="363" spans="2:2">
      <c r="B363" s="174"/>
    </row>
    <row r="364" spans="2:2">
      <c r="B364" s="174"/>
    </row>
    <row r="365" spans="2:2">
      <c r="B365" s="174"/>
    </row>
    <row r="366" spans="2:2">
      <c r="B366" s="174"/>
    </row>
    <row r="367" spans="2:2">
      <c r="B367" s="174"/>
    </row>
    <row r="368" spans="2:2">
      <c r="B368" s="174"/>
    </row>
    <row r="369" spans="2:2">
      <c r="B369" s="174"/>
    </row>
    <row r="370" spans="2:2">
      <c r="B370" s="174"/>
    </row>
    <row r="371" spans="2:2">
      <c r="B371" s="174"/>
    </row>
    <row r="372" spans="2:2">
      <c r="B372" s="174"/>
    </row>
    <row r="373" spans="2:2">
      <c r="B373" s="174"/>
    </row>
    <row r="374" spans="2:2">
      <c r="B374" s="174"/>
    </row>
    <row r="375" spans="2:2">
      <c r="B375" s="174"/>
    </row>
    <row r="376" spans="2:2">
      <c r="B376" s="174"/>
    </row>
    <row r="377" spans="2:2">
      <c r="B377" s="174"/>
    </row>
    <row r="378" spans="2:2">
      <c r="B378" s="174"/>
    </row>
    <row r="379" spans="2:2">
      <c r="B379" s="174"/>
    </row>
    <row r="380" spans="2:2">
      <c r="B380" s="174"/>
    </row>
    <row r="381" spans="2:2">
      <c r="B381" s="174"/>
    </row>
    <row r="382" spans="2:2">
      <c r="B382" s="174"/>
    </row>
    <row r="383" spans="2:2">
      <c r="B383" s="174"/>
    </row>
    <row r="384" spans="2:2">
      <c r="B384" s="174"/>
    </row>
    <row r="385" spans="2:2">
      <c r="B385" s="174"/>
    </row>
    <row r="386" spans="2:2">
      <c r="B386" s="174"/>
    </row>
    <row r="387" spans="2:2">
      <c r="B387" s="174"/>
    </row>
    <row r="388" spans="2:2">
      <c r="B388" s="174"/>
    </row>
    <row r="389" spans="2:2">
      <c r="B389" s="174"/>
    </row>
    <row r="390" spans="2:2">
      <c r="B390" s="174"/>
    </row>
    <row r="391" spans="2:2">
      <c r="B391" s="174"/>
    </row>
    <row r="392" spans="2:2">
      <c r="B392" s="174"/>
    </row>
    <row r="393" spans="2:2">
      <c r="B393" s="174"/>
    </row>
    <row r="394" spans="2:2">
      <c r="B394" s="174"/>
    </row>
    <row r="395" spans="2:2">
      <c r="B395" s="174"/>
    </row>
    <row r="396" spans="2:2">
      <c r="B396" s="174"/>
    </row>
    <row r="397" spans="2:2">
      <c r="B397" s="174"/>
    </row>
    <row r="398" spans="2:2">
      <c r="B398" s="174"/>
    </row>
    <row r="399" spans="2:2">
      <c r="B399" s="174"/>
    </row>
    <row r="400" spans="2:2">
      <c r="B400" s="174"/>
    </row>
    <row r="401" spans="2:2">
      <c r="B401" s="174"/>
    </row>
    <row r="402" spans="2:2">
      <c r="B402" s="174"/>
    </row>
    <row r="403" spans="2:2">
      <c r="B403" s="174"/>
    </row>
    <row r="404" spans="2:2">
      <c r="B404" s="174"/>
    </row>
    <row r="405" spans="2:2">
      <c r="B405" s="174"/>
    </row>
    <row r="406" spans="2:2">
      <c r="B406" s="174"/>
    </row>
    <row r="407" spans="2:2">
      <c r="B407" s="174"/>
    </row>
    <row r="408" spans="2:2">
      <c r="B408" s="174"/>
    </row>
    <row r="409" spans="2:2">
      <c r="B409" s="174"/>
    </row>
    <row r="410" spans="2:2">
      <c r="B410" s="174"/>
    </row>
    <row r="411" spans="2:2">
      <c r="B411" s="174"/>
    </row>
    <row r="412" spans="2:2">
      <c r="B412" s="174"/>
    </row>
    <row r="413" spans="2:2">
      <c r="B413" s="174"/>
    </row>
    <row r="414" spans="2:2">
      <c r="B414" s="174"/>
    </row>
    <row r="415" spans="2:2">
      <c r="B415" s="174"/>
    </row>
    <row r="416" spans="2:2">
      <c r="B416" s="174"/>
    </row>
    <row r="417" spans="2:2">
      <c r="B417" s="174"/>
    </row>
    <row r="418" spans="2:2">
      <c r="B418" s="174"/>
    </row>
    <row r="419" spans="2:2">
      <c r="B419" s="174"/>
    </row>
    <row r="420" spans="2:2">
      <c r="B420" s="174"/>
    </row>
    <row r="421" spans="2:2">
      <c r="B421" s="174"/>
    </row>
    <row r="422" spans="2:2">
      <c r="B422" s="174"/>
    </row>
    <row r="423" spans="2:2">
      <c r="B423" s="174"/>
    </row>
    <row r="424" spans="2:2">
      <c r="B424" s="174"/>
    </row>
    <row r="425" spans="2:2">
      <c r="B425" s="174"/>
    </row>
    <row r="426" spans="2:2">
      <c r="B426" s="174"/>
    </row>
    <row r="427" spans="2:2">
      <c r="B427" s="174"/>
    </row>
    <row r="428" spans="2:2">
      <c r="B428" s="174"/>
    </row>
    <row r="429" spans="2:2">
      <c r="B429" s="174"/>
    </row>
    <row r="430" spans="2:2">
      <c r="B430" s="174"/>
    </row>
    <row r="431" spans="2:2">
      <c r="B431" s="174"/>
    </row>
    <row r="432" spans="2:2">
      <c r="B432" s="174"/>
    </row>
    <row r="433" spans="2:2">
      <c r="B433" s="174"/>
    </row>
    <row r="434" spans="2:2">
      <c r="B434" s="174"/>
    </row>
    <row r="435" spans="2:2">
      <c r="B435" s="174"/>
    </row>
    <row r="436" spans="2:2">
      <c r="B436" s="174"/>
    </row>
    <row r="437" spans="2:2">
      <c r="B437" s="174"/>
    </row>
    <row r="438" spans="2:2">
      <c r="B438" s="174"/>
    </row>
    <row r="439" spans="2:2">
      <c r="B439" s="174"/>
    </row>
    <row r="440" spans="2:2">
      <c r="B440" s="174"/>
    </row>
    <row r="441" spans="2:2">
      <c r="B441" s="174"/>
    </row>
    <row r="442" spans="2:2">
      <c r="B442" s="174"/>
    </row>
    <row r="443" spans="2:2">
      <c r="B443" s="174"/>
    </row>
    <row r="444" spans="2:2">
      <c r="B444" s="174"/>
    </row>
    <row r="445" spans="2:2">
      <c r="B445" s="174"/>
    </row>
    <row r="446" spans="2:2">
      <c r="B446" s="174"/>
    </row>
    <row r="447" spans="2:2">
      <c r="B447" s="174"/>
    </row>
    <row r="448" spans="2:2">
      <c r="B448" s="174"/>
    </row>
    <row r="449" spans="2:2">
      <c r="B449" s="174"/>
    </row>
    <row r="450" spans="2:2">
      <c r="B450" s="174"/>
    </row>
    <row r="451" spans="2:2">
      <c r="B451" s="174"/>
    </row>
    <row r="452" spans="2:2">
      <c r="B452" s="174"/>
    </row>
    <row r="453" spans="2:2">
      <c r="B453" s="174"/>
    </row>
    <row r="454" spans="2:2">
      <c r="B454" s="174"/>
    </row>
    <row r="455" spans="2:2">
      <c r="B455" s="174"/>
    </row>
    <row r="456" spans="2:2">
      <c r="B456" s="174"/>
    </row>
    <row r="457" spans="2:2">
      <c r="B457" s="174"/>
    </row>
    <row r="458" spans="2:2">
      <c r="B458" s="174"/>
    </row>
    <row r="459" spans="2:2">
      <c r="B459" s="174"/>
    </row>
    <row r="460" spans="2:2">
      <c r="B460" s="174"/>
    </row>
    <row r="461" spans="2:2">
      <c r="B461" s="174"/>
    </row>
    <row r="462" spans="2:2">
      <c r="B462" s="174"/>
    </row>
    <row r="463" spans="2:2">
      <c r="B463" s="174"/>
    </row>
    <row r="464" spans="2:2">
      <c r="B464" s="174"/>
    </row>
    <row r="465" spans="2:2">
      <c r="B465" s="174"/>
    </row>
    <row r="466" spans="2:2">
      <c r="B466" s="174"/>
    </row>
    <row r="467" spans="2:2">
      <c r="B467" s="174"/>
    </row>
    <row r="468" spans="2:2">
      <c r="B468" s="174"/>
    </row>
    <row r="469" spans="2:2">
      <c r="B469" s="174"/>
    </row>
    <row r="470" spans="2:2">
      <c r="B470" s="174"/>
    </row>
    <row r="471" spans="2:2">
      <c r="B471" s="174"/>
    </row>
    <row r="472" spans="2:2">
      <c r="B472" s="174"/>
    </row>
    <row r="473" spans="2:2">
      <c r="B473" s="174"/>
    </row>
    <row r="474" spans="2:2">
      <c r="B474" s="174"/>
    </row>
    <row r="475" spans="2:2">
      <c r="B475" s="174"/>
    </row>
    <row r="476" spans="2:2">
      <c r="B476" s="174"/>
    </row>
    <row r="477" spans="2:2">
      <c r="B477" s="174"/>
    </row>
    <row r="478" spans="2:2">
      <c r="B478" s="174"/>
    </row>
    <row r="479" spans="2:2">
      <c r="B479" s="174"/>
    </row>
    <row r="480" spans="2:2">
      <c r="B480" s="174"/>
    </row>
    <row r="481" spans="2:2">
      <c r="B481" s="174"/>
    </row>
    <row r="482" spans="2:2">
      <c r="B482" s="174"/>
    </row>
    <row r="483" spans="2:2">
      <c r="B483" s="174"/>
    </row>
    <row r="484" spans="2:2">
      <c r="B484" s="174"/>
    </row>
    <row r="485" spans="2:2">
      <c r="B485" s="174"/>
    </row>
    <row r="486" spans="2:2">
      <c r="B486" s="174"/>
    </row>
    <row r="487" spans="2:2">
      <c r="B487" s="174"/>
    </row>
    <row r="488" spans="2:2">
      <c r="B488" s="174"/>
    </row>
    <row r="489" spans="2:2">
      <c r="B489" s="174"/>
    </row>
    <row r="490" spans="2:2">
      <c r="B490" s="174"/>
    </row>
    <row r="491" spans="2:2">
      <c r="B491" s="174"/>
    </row>
    <row r="492" spans="2:2">
      <c r="B492" s="174"/>
    </row>
    <row r="493" spans="2:2">
      <c r="B493" s="174"/>
    </row>
    <row r="494" spans="2:2">
      <c r="B494" s="174"/>
    </row>
    <row r="495" spans="2:2">
      <c r="B495" s="174"/>
    </row>
    <row r="496" spans="2:2">
      <c r="B496" s="174"/>
    </row>
    <row r="497" spans="2:2">
      <c r="B497" s="174"/>
    </row>
    <row r="498" spans="2:2">
      <c r="B498" s="174"/>
    </row>
    <row r="499" spans="2:2">
      <c r="B499" s="174"/>
    </row>
    <row r="500" spans="2:2">
      <c r="B500" s="174"/>
    </row>
    <row r="501" spans="2:2">
      <c r="B501" s="174"/>
    </row>
    <row r="502" spans="2:2">
      <c r="B502" s="174"/>
    </row>
    <row r="503" spans="2:2">
      <c r="B503" s="174"/>
    </row>
    <row r="504" spans="2:2">
      <c r="B504" s="174"/>
    </row>
    <row r="505" spans="2:2">
      <c r="B505" s="174"/>
    </row>
    <row r="506" spans="2:2">
      <c r="B506" s="174"/>
    </row>
    <row r="507" spans="2:2">
      <c r="B507" s="174"/>
    </row>
    <row r="508" spans="2:2">
      <c r="B508" s="174"/>
    </row>
    <row r="509" spans="2:2">
      <c r="B509" s="174"/>
    </row>
    <row r="510" spans="2:2">
      <c r="B510" s="174"/>
    </row>
    <row r="511" spans="2:2">
      <c r="B511" s="174"/>
    </row>
    <row r="512" spans="2:2">
      <c r="B512" s="174"/>
    </row>
    <row r="513" spans="2:2">
      <c r="B513" s="174"/>
    </row>
    <row r="514" spans="2:2">
      <c r="B514" s="174"/>
    </row>
    <row r="515" spans="2:2">
      <c r="B515" s="174"/>
    </row>
    <row r="516" spans="2:2">
      <c r="B516" s="174"/>
    </row>
    <row r="517" spans="2:2">
      <c r="B517" s="174"/>
    </row>
    <row r="518" spans="2:2">
      <c r="B518" s="174"/>
    </row>
    <row r="519" spans="2:2">
      <c r="B519" s="174"/>
    </row>
    <row r="520" spans="2:2">
      <c r="B520" s="174"/>
    </row>
    <row r="521" spans="2:2">
      <c r="B521" s="174"/>
    </row>
    <row r="522" spans="2:2">
      <c r="B522" s="174"/>
    </row>
    <row r="523" spans="2:2">
      <c r="B523" s="174"/>
    </row>
    <row r="524" spans="2:2">
      <c r="B524" s="174"/>
    </row>
    <row r="525" spans="2:2">
      <c r="B525" s="174"/>
    </row>
    <row r="526" spans="2:2">
      <c r="B526" s="174"/>
    </row>
    <row r="527" spans="2:2">
      <c r="B527" s="174"/>
    </row>
    <row r="528" spans="2:2">
      <c r="B528" s="174"/>
    </row>
    <row r="529" spans="2:2">
      <c r="B529" s="174"/>
    </row>
    <row r="530" spans="2:2">
      <c r="B530" s="174"/>
    </row>
    <row r="531" spans="2:2">
      <c r="B531" s="174"/>
    </row>
    <row r="532" spans="2:2">
      <c r="B532" s="174"/>
    </row>
    <row r="533" spans="2:2">
      <c r="B533" s="174"/>
    </row>
    <row r="534" spans="2:2">
      <c r="B534" s="174"/>
    </row>
    <row r="535" spans="2:2">
      <c r="B535" s="174"/>
    </row>
    <row r="536" spans="2:2">
      <c r="B536" s="174"/>
    </row>
    <row r="537" spans="2:2">
      <c r="B537" s="174"/>
    </row>
    <row r="538" spans="2:2">
      <c r="B538" s="174"/>
    </row>
    <row r="539" spans="2:2">
      <c r="B539" s="174"/>
    </row>
    <row r="540" spans="2:2">
      <c r="B540" s="174"/>
    </row>
    <row r="541" spans="2:2">
      <c r="B541" s="174"/>
    </row>
    <row r="542" spans="2:2">
      <c r="B542" s="174"/>
    </row>
    <row r="543" spans="2:2">
      <c r="B543" s="174"/>
    </row>
    <row r="544" spans="2:2">
      <c r="B544" s="174"/>
    </row>
    <row r="545" spans="2:2">
      <c r="B545" s="174"/>
    </row>
    <row r="546" spans="2:2">
      <c r="B546" s="174"/>
    </row>
    <row r="547" spans="2:2">
      <c r="B547" s="174"/>
    </row>
    <row r="548" spans="2:2">
      <c r="B548" s="174"/>
    </row>
    <row r="549" spans="2:2">
      <c r="B549" s="174"/>
    </row>
    <row r="550" spans="2:2">
      <c r="B550" s="174"/>
    </row>
    <row r="551" spans="2:2">
      <c r="B551" s="174"/>
    </row>
    <row r="552" spans="2:2">
      <c r="B552" s="174"/>
    </row>
    <row r="553" spans="2:2">
      <c r="B553" s="174"/>
    </row>
    <row r="554" spans="2:2">
      <c r="B554" s="174"/>
    </row>
    <row r="555" spans="2:2">
      <c r="B555" s="174"/>
    </row>
    <row r="556" spans="2:2">
      <c r="B556" s="174"/>
    </row>
    <row r="557" spans="2:2">
      <c r="B557" s="174"/>
    </row>
    <row r="558" spans="2:2">
      <c r="B558" s="174"/>
    </row>
    <row r="559" spans="2:2">
      <c r="B559" s="174"/>
    </row>
    <row r="560" spans="2:2">
      <c r="B560" s="174"/>
    </row>
    <row r="561" spans="2:2">
      <c r="B561" s="174"/>
    </row>
    <row r="562" spans="2:2">
      <c r="B562" s="174"/>
    </row>
    <row r="563" spans="2:2">
      <c r="B563" s="174"/>
    </row>
    <row r="564" spans="2:2">
      <c r="B564" s="174"/>
    </row>
    <row r="565" spans="2:2">
      <c r="B565" s="174"/>
    </row>
    <row r="566" spans="2:2">
      <c r="B566" s="174"/>
    </row>
    <row r="567" spans="2:2">
      <c r="B567" s="174"/>
    </row>
    <row r="568" spans="2:2">
      <c r="B568" s="174"/>
    </row>
    <row r="569" spans="2:2">
      <c r="B569" s="174"/>
    </row>
    <row r="570" spans="2:2">
      <c r="B570" s="174"/>
    </row>
    <row r="571" spans="2:2">
      <c r="B571" s="174"/>
    </row>
    <row r="572" spans="2:2">
      <c r="B572" s="174"/>
    </row>
    <row r="573" spans="2:2">
      <c r="B573" s="174"/>
    </row>
    <row r="574" spans="2:2">
      <c r="B574" s="174"/>
    </row>
    <row r="575" spans="2:2">
      <c r="B575" s="174"/>
    </row>
  </sheetData>
  <mergeCells count="14">
    <mergeCell ref="A52:B54"/>
    <mergeCell ref="C52:F52"/>
    <mergeCell ref="G52:J52"/>
    <mergeCell ref="C53:C54"/>
    <mergeCell ref="D53:F53"/>
    <mergeCell ref="G53:G54"/>
    <mergeCell ref="H53:J53"/>
    <mergeCell ref="G10:J10"/>
    <mergeCell ref="H11:J11"/>
    <mergeCell ref="G11:G12"/>
    <mergeCell ref="A10:B12"/>
    <mergeCell ref="C11:C12"/>
    <mergeCell ref="D11:F11"/>
    <mergeCell ref="C10:F10"/>
  </mergeCells>
  <phoneticPr fontId="0" type="noConversion"/>
  <hyperlinks>
    <hyperlink ref="A7" location="'Spis tablic List of tables'!A1" display="Powrót do spisu tablic" xr:uid="{00000000-0004-0000-0700-000000000000}"/>
    <hyperlink ref="A8" location="'Spis tablic List of tables'!A1" display="Return to list of tables" xr:uid="{00000000-0004-0000-0700-000001000000}"/>
  </hyperlinks>
  <pageMargins left="0.35433070866141736" right="0.35433070866141736" top="0.51181102362204722" bottom="0.51181102362204722" header="0.51181102362204722" footer="0.51181102362204722"/>
  <pageSetup paperSize="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246"/>
  <sheetViews>
    <sheetView zoomScaleNormal="100" workbookViewId="0">
      <selection activeCell="A7" sqref="A7"/>
    </sheetView>
  </sheetViews>
  <sheetFormatPr defaultColWidth="9.109375" defaultRowHeight="10.8"/>
  <cols>
    <col min="1" max="1" width="32.109375" style="2" customWidth="1"/>
    <col min="2" max="2" width="1.33203125" style="2" customWidth="1"/>
    <col min="3" max="3" width="8.33203125" style="2" customWidth="1"/>
    <col min="4" max="4" width="8.109375" style="2" customWidth="1"/>
    <col min="5" max="5" width="9.33203125" style="2" customWidth="1"/>
    <col min="6" max="6" width="8" style="2" customWidth="1"/>
    <col min="7" max="7" width="5.6640625" style="2" customWidth="1"/>
    <col min="8" max="8" width="8.109375" style="2" customWidth="1"/>
    <col min="9" max="9" width="8.6640625" style="2" customWidth="1"/>
    <col min="10" max="10" width="8.33203125" style="2" customWidth="1"/>
    <col min="11" max="16384" width="9.109375" style="2"/>
  </cols>
  <sheetData>
    <row r="1" spans="1:18" ht="15.75" customHeight="1">
      <c r="A1" s="15" t="s">
        <v>478</v>
      </c>
      <c r="B1" s="15"/>
      <c r="C1" s="15"/>
      <c r="D1" s="15"/>
      <c r="E1" s="15"/>
      <c r="F1" s="15"/>
      <c r="G1" s="15"/>
      <c r="H1" s="15"/>
      <c r="I1" s="15"/>
    </row>
    <row r="2" spans="1:18" ht="15" customHeight="1">
      <c r="A2" s="259" t="s">
        <v>501</v>
      </c>
      <c r="B2" s="15"/>
      <c r="C2" s="15"/>
      <c r="D2" s="15"/>
      <c r="E2" s="15"/>
      <c r="F2" s="15"/>
      <c r="G2" s="15"/>
      <c r="H2" s="15"/>
      <c r="I2" s="15"/>
    </row>
    <row r="3" spans="1:18" ht="18" customHeight="1">
      <c r="A3" s="15" t="s">
        <v>379</v>
      </c>
      <c r="B3" s="15"/>
      <c r="C3" s="15"/>
      <c r="D3" s="15"/>
      <c r="E3" s="15"/>
      <c r="F3" s="15"/>
      <c r="G3" s="15"/>
      <c r="H3" s="15"/>
      <c r="I3" s="15"/>
    </row>
    <row r="4" spans="1:18" ht="18" customHeight="1">
      <c r="A4" s="17" t="s">
        <v>179</v>
      </c>
      <c r="B4" s="18"/>
      <c r="C4" s="18"/>
      <c r="D4" s="18"/>
      <c r="E4" s="18"/>
      <c r="F4" s="18"/>
      <c r="G4" s="18"/>
      <c r="H4" s="18"/>
      <c r="I4" s="18"/>
      <c r="J4" s="43"/>
    </row>
    <row r="5" spans="1:18" s="43" customFormat="1" ht="13.5" customHeight="1">
      <c r="A5" s="285" t="s">
        <v>502</v>
      </c>
      <c r="B5" s="18"/>
      <c r="C5" s="18"/>
      <c r="D5" s="18"/>
      <c r="E5" s="18"/>
      <c r="F5" s="18"/>
      <c r="G5" s="18"/>
      <c r="H5" s="18"/>
      <c r="I5" s="18"/>
    </row>
    <row r="6" spans="1:18" ht="18" customHeight="1">
      <c r="A6" s="18" t="s">
        <v>385</v>
      </c>
      <c r="B6" s="18"/>
      <c r="C6" s="18"/>
      <c r="D6" s="18"/>
      <c r="E6" s="205"/>
      <c r="F6" s="18"/>
      <c r="G6" s="18"/>
      <c r="H6" s="18"/>
      <c r="I6" s="18"/>
      <c r="J6" s="43"/>
    </row>
    <row r="7" spans="1:18" ht="12" customHeight="1">
      <c r="A7" s="443" t="s">
        <v>383</v>
      </c>
      <c r="B7" s="18"/>
      <c r="C7" s="18"/>
      <c r="D7" s="18"/>
      <c r="E7" s="205"/>
      <c r="F7" s="18"/>
      <c r="G7" s="18"/>
      <c r="H7" s="18"/>
      <c r="I7" s="18"/>
      <c r="J7" s="43"/>
    </row>
    <row r="8" spans="1:18" ht="12" customHeight="1">
      <c r="A8" s="443" t="s">
        <v>384</v>
      </c>
      <c r="B8" s="18"/>
      <c r="C8" s="18"/>
      <c r="D8" s="18"/>
      <c r="E8" s="205"/>
      <c r="F8" s="18"/>
      <c r="G8" s="18"/>
      <c r="H8" s="18"/>
      <c r="I8" s="18"/>
      <c r="J8" s="43"/>
    </row>
    <row r="9" spans="1:18" ht="6" customHeight="1">
      <c r="A9" s="1"/>
      <c r="B9" s="1"/>
      <c r="C9" s="1"/>
      <c r="D9" s="1"/>
      <c r="E9" s="1"/>
      <c r="F9" s="1"/>
      <c r="G9" s="1"/>
      <c r="H9" s="1"/>
      <c r="I9" s="1"/>
    </row>
    <row r="10" spans="1:18" ht="50.25" customHeight="1">
      <c r="A10" s="523" t="s">
        <v>287</v>
      </c>
      <c r="B10" s="523"/>
      <c r="C10" s="531" t="s">
        <v>291</v>
      </c>
      <c r="D10" s="532"/>
      <c r="E10" s="532"/>
      <c r="F10" s="533"/>
      <c r="G10" s="523" t="s">
        <v>292</v>
      </c>
      <c r="H10" s="524"/>
      <c r="I10" s="524"/>
      <c r="J10" s="524"/>
      <c r="K10" s="1"/>
      <c r="L10" s="1"/>
    </row>
    <row r="11" spans="1:18" ht="21.75" customHeight="1">
      <c r="A11" s="528"/>
      <c r="B11" s="528"/>
      <c r="C11" s="526" t="s">
        <v>274</v>
      </c>
      <c r="D11" s="525" t="s">
        <v>293</v>
      </c>
      <c r="E11" s="525"/>
      <c r="F11" s="530"/>
      <c r="G11" s="526" t="s">
        <v>274</v>
      </c>
      <c r="H11" s="525" t="s">
        <v>293</v>
      </c>
      <c r="I11" s="525"/>
      <c r="J11" s="525"/>
      <c r="K11" s="23"/>
      <c r="L11" s="1"/>
    </row>
    <row r="12" spans="1:18" ht="101.25" customHeight="1">
      <c r="A12" s="528"/>
      <c r="B12" s="528"/>
      <c r="C12" s="527"/>
      <c r="D12" s="199" t="s">
        <v>294</v>
      </c>
      <c r="E12" s="405" t="s">
        <v>295</v>
      </c>
      <c r="F12" s="200" t="s">
        <v>296</v>
      </c>
      <c r="G12" s="527"/>
      <c r="H12" s="199" t="s">
        <v>294</v>
      </c>
      <c r="I12" s="405" t="s">
        <v>297</v>
      </c>
      <c r="J12" s="405" t="s">
        <v>296</v>
      </c>
      <c r="K12" s="23"/>
      <c r="L12" s="1"/>
    </row>
    <row r="13" spans="1:18" ht="21.75" customHeight="1">
      <c r="A13" s="206" t="s">
        <v>178</v>
      </c>
      <c r="B13" s="206" t="s">
        <v>23</v>
      </c>
      <c r="C13" s="412">
        <v>1503647.8</v>
      </c>
      <c r="D13" s="412">
        <v>669385.80000000005</v>
      </c>
      <c r="E13" s="412">
        <v>786601.5</v>
      </c>
      <c r="F13" s="412">
        <v>47416.5</v>
      </c>
      <c r="G13" s="412">
        <v>51.5</v>
      </c>
      <c r="H13" s="412">
        <v>39.9</v>
      </c>
      <c r="I13" s="412">
        <v>60.6</v>
      </c>
      <c r="J13" s="445">
        <v>63.7</v>
      </c>
      <c r="K13" s="6"/>
      <c r="L13" s="6"/>
      <c r="M13" s="6"/>
      <c r="N13" s="6"/>
      <c r="O13" s="6"/>
      <c r="P13" s="6"/>
      <c r="Q13" s="6"/>
    </row>
    <row r="14" spans="1:18" ht="14.25" customHeight="1">
      <c r="A14" s="283" t="s">
        <v>298</v>
      </c>
      <c r="B14" s="13"/>
      <c r="C14" s="184"/>
      <c r="D14" s="184"/>
      <c r="E14" s="184"/>
      <c r="F14" s="184"/>
      <c r="G14" s="184"/>
      <c r="H14" s="184"/>
      <c r="I14" s="184"/>
      <c r="J14" s="469"/>
      <c r="K14" s="1"/>
      <c r="L14" s="6"/>
      <c r="M14" s="10"/>
    </row>
    <row r="15" spans="1:18" ht="22.5" customHeight="1">
      <c r="A15" s="53" t="s">
        <v>160</v>
      </c>
      <c r="B15" s="5" t="s">
        <v>23</v>
      </c>
      <c r="C15" s="412">
        <v>86820.2</v>
      </c>
      <c r="D15" s="412">
        <v>40507</v>
      </c>
      <c r="E15" s="412">
        <v>42779</v>
      </c>
      <c r="F15" s="412">
        <v>3528.7</v>
      </c>
      <c r="G15" s="412">
        <v>54.3</v>
      </c>
      <c r="H15" s="412">
        <v>44.9</v>
      </c>
      <c r="I15" s="412">
        <v>62.4</v>
      </c>
      <c r="J15" s="445">
        <v>63.9</v>
      </c>
      <c r="K15" s="6"/>
      <c r="L15" s="6"/>
      <c r="M15" s="6"/>
      <c r="N15" s="6"/>
      <c r="O15" s="6"/>
      <c r="P15" s="6"/>
      <c r="Q15" s="6"/>
      <c r="R15" s="6"/>
    </row>
    <row r="16" spans="1:18" ht="14.25" customHeight="1">
      <c r="A16" s="293" t="s">
        <v>26</v>
      </c>
      <c r="B16" s="13"/>
      <c r="C16" s="413"/>
      <c r="D16" s="413"/>
      <c r="E16" s="413"/>
      <c r="F16" s="413"/>
      <c r="G16" s="413"/>
      <c r="H16" s="413"/>
      <c r="I16" s="413"/>
      <c r="J16" s="416"/>
      <c r="K16" s="1"/>
      <c r="L16" s="6"/>
      <c r="M16" s="10"/>
    </row>
    <row r="17" spans="1:16" ht="20.25" customHeight="1">
      <c r="A17" s="58" t="s">
        <v>49</v>
      </c>
      <c r="B17" s="23"/>
      <c r="C17" s="210"/>
      <c r="D17" s="210"/>
      <c r="E17" s="210"/>
      <c r="F17" s="210"/>
      <c r="G17" s="210"/>
      <c r="H17" s="210"/>
      <c r="I17" s="210"/>
      <c r="K17" s="1"/>
      <c r="L17" s="6"/>
      <c r="M17" s="10"/>
    </row>
    <row r="18" spans="1:16" ht="12.75" customHeight="1">
      <c r="A18" s="48" t="s">
        <v>50</v>
      </c>
      <c r="B18" s="11" t="s">
        <v>23</v>
      </c>
      <c r="C18" s="30">
        <v>42396.9</v>
      </c>
      <c r="D18" s="30">
        <v>20455.599999999999</v>
      </c>
      <c r="E18" s="30">
        <v>21174.7</v>
      </c>
      <c r="F18" s="30">
        <v>763.6</v>
      </c>
      <c r="G18" s="30">
        <v>56.2</v>
      </c>
      <c r="H18" s="30">
        <v>44.9</v>
      </c>
      <c r="I18" s="30">
        <v>66.8</v>
      </c>
      <c r="J18" s="10">
        <v>65.5</v>
      </c>
      <c r="K18" s="6"/>
      <c r="L18" s="6"/>
      <c r="M18" s="10"/>
    </row>
    <row r="19" spans="1:16" ht="13.5" customHeight="1">
      <c r="A19" s="294" t="s">
        <v>51</v>
      </c>
      <c r="B19" s="23"/>
      <c r="C19" s="415"/>
      <c r="D19" s="415"/>
      <c r="E19" s="415"/>
      <c r="F19" s="415"/>
      <c r="G19" s="415"/>
      <c r="H19" s="415"/>
      <c r="I19" s="415"/>
      <c r="J19" s="419"/>
      <c r="K19" s="1"/>
      <c r="L19" s="6"/>
      <c r="M19" s="10"/>
    </row>
    <row r="20" spans="1:16" ht="21.75" customHeight="1">
      <c r="A20" s="203" t="s">
        <v>175</v>
      </c>
      <c r="B20" s="5" t="s">
        <v>23</v>
      </c>
      <c r="C20" s="412">
        <v>847433.7</v>
      </c>
      <c r="D20" s="412">
        <v>265447.7</v>
      </c>
      <c r="E20" s="412">
        <v>549185.69999999995</v>
      </c>
      <c r="F20" s="412">
        <v>32774.199999999997</v>
      </c>
      <c r="G20" s="412">
        <v>53.2</v>
      </c>
      <c r="H20" s="412">
        <v>35</v>
      </c>
      <c r="I20" s="412">
        <v>61.4</v>
      </c>
      <c r="J20" s="420">
        <v>62.9</v>
      </c>
      <c r="K20" s="6"/>
      <c r="L20" s="6"/>
      <c r="M20" s="6"/>
      <c r="N20" s="6"/>
      <c r="O20" s="6"/>
      <c r="P20" s="6"/>
    </row>
    <row r="21" spans="1:16" ht="13.5" customHeight="1">
      <c r="A21" s="323" t="s">
        <v>27</v>
      </c>
      <c r="B21" s="13"/>
      <c r="C21" s="182"/>
      <c r="D21" s="182"/>
      <c r="E21" s="182"/>
      <c r="F21" s="182"/>
      <c r="G21" s="182"/>
      <c r="H21" s="182"/>
      <c r="I21" s="182"/>
      <c r="J21" s="183"/>
      <c r="K21" s="1"/>
      <c r="L21" s="6"/>
      <c r="M21" s="10"/>
    </row>
    <row r="22" spans="1:16" ht="21.75" customHeight="1">
      <c r="A22" s="36" t="s">
        <v>52</v>
      </c>
      <c r="B22" s="11" t="s">
        <v>23</v>
      </c>
      <c r="C22" s="466">
        <v>119199.3</v>
      </c>
      <c r="D22" s="415">
        <v>40654.1</v>
      </c>
      <c r="E22" s="415">
        <v>72771.199999999997</v>
      </c>
      <c r="F22" s="415">
        <v>5762.7</v>
      </c>
      <c r="G22" s="415">
        <v>51.5</v>
      </c>
      <c r="H22" s="415">
        <v>32.4</v>
      </c>
      <c r="I22" s="415">
        <v>60.9</v>
      </c>
      <c r="J22" s="419">
        <v>67.3</v>
      </c>
      <c r="K22" s="6"/>
      <c r="L22" s="6"/>
      <c r="M22" s="10"/>
    </row>
    <row r="23" spans="1:16" ht="13.5" customHeight="1">
      <c r="A23" s="287" t="s">
        <v>53</v>
      </c>
      <c r="B23" s="23"/>
      <c r="C23" s="414"/>
      <c r="D23" s="256"/>
      <c r="E23" s="256"/>
      <c r="F23" s="256"/>
      <c r="G23" s="256"/>
      <c r="H23" s="256"/>
      <c r="I23" s="256"/>
      <c r="J23" s="417"/>
      <c r="K23" s="1"/>
      <c r="L23" s="6"/>
      <c r="M23" s="10"/>
    </row>
    <row r="24" spans="1:16" ht="15.75" customHeight="1">
      <c r="A24" s="36" t="s">
        <v>54</v>
      </c>
      <c r="B24" s="11" t="s">
        <v>23</v>
      </c>
      <c r="C24" s="466">
        <v>17876.3</v>
      </c>
      <c r="D24" s="415">
        <v>5114.2</v>
      </c>
      <c r="E24" s="415">
        <v>12393.8</v>
      </c>
      <c r="F24" s="415">
        <v>367.9</v>
      </c>
      <c r="G24" s="415">
        <v>59.9</v>
      </c>
      <c r="H24" s="415">
        <v>44.9</v>
      </c>
      <c r="I24" s="415">
        <v>66.2</v>
      </c>
      <c r="J24" s="419">
        <v>58.7</v>
      </c>
      <c r="K24" s="1"/>
      <c r="L24" s="6"/>
      <c r="M24" s="10"/>
    </row>
    <row r="25" spans="1:16" ht="13.5" customHeight="1">
      <c r="A25" s="295" t="s">
        <v>55</v>
      </c>
      <c r="B25" s="23"/>
      <c r="C25" s="414"/>
      <c r="D25" s="256"/>
      <c r="E25" s="256"/>
      <c r="F25" s="256"/>
      <c r="G25" s="256"/>
      <c r="H25" s="256"/>
      <c r="I25" s="256"/>
      <c r="J25" s="417"/>
      <c r="K25" s="1"/>
      <c r="L25" s="6"/>
      <c r="M25" s="10"/>
    </row>
    <row r="26" spans="1:16" ht="17.25" customHeight="1">
      <c r="A26" s="64" t="s">
        <v>28</v>
      </c>
      <c r="B26" s="11" t="s">
        <v>23</v>
      </c>
      <c r="C26" s="466">
        <f>11449.7</f>
        <v>11449.7</v>
      </c>
      <c r="D26" s="415">
        <v>1664.3</v>
      </c>
      <c r="E26" s="415">
        <v>9754.2999999999993</v>
      </c>
      <c r="F26" s="415">
        <v>31.1</v>
      </c>
      <c r="G26" s="415">
        <v>47</v>
      </c>
      <c r="H26" s="415">
        <v>35</v>
      </c>
      <c r="I26" s="415">
        <v>49</v>
      </c>
      <c r="J26" s="419">
        <v>60.8</v>
      </c>
      <c r="K26" s="6"/>
      <c r="L26" s="6"/>
      <c r="M26" s="10"/>
    </row>
    <row r="27" spans="1:16" ht="13.5" customHeight="1">
      <c r="A27" s="287" t="s">
        <v>147</v>
      </c>
      <c r="B27" s="23"/>
      <c r="C27" s="414"/>
      <c r="D27" s="256"/>
      <c r="E27" s="256"/>
      <c r="F27" s="256"/>
      <c r="G27" s="256"/>
      <c r="H27" s="256"/>
      <c r="I27" s="256"/>
      <c r="J27" s="417"/>
      <c r="K27" s="1"/>
      <c r="L27" s="6"/>
      <c r="M27" s="10"/>
    </row>
    <row r="28" spans="1:16" ht="18" customHeight="1">
      <c r="A28" s="38" t="s">
        <v>56</v>
      </c>
      <c r="B28" s="11" t="s">
        <v>23</v>
      </c>
      <c r="C28" s="466">
        <v>8834.2999999999993</v>
      </c>
      <c r="D28" s="415">
        <v>2754.8</v>
      </c>
      <c r="E28" s="415">
        <v>5682</v>
      </c>
      <c r="F28" s="415">
        <v>397.3</v>
      </c>
      <c r="G28" s="415">
        <v>58.7</v>
      </c>
      <c r="H28" s="415">
        <v>35.6</v>
      </c>
      <c r="I28" s="415">
        <v>69.5</v>
      </c>
      <c r="J28" s="419">
        <v>62.9</v>
      </c>
      <c r="K28" s="6"/>
      <c r="L28" s="6"/>
      <c r="M28" s="10"/>
    </row>
    <row r="29" spans="1:16" ht="13.5" customHeight="1">
      <c r="A29" s="294" t="s">
        <v>148</v>
      </c>
      <c r="B29" s="23"/>
      <c r="C29" s="414"/>
      <c r="D29" s="256"/>
      <c r="E29" s="256"/>
      <c r="F29" s="256"/>
      <c r="G29" s="256"/>
      <c r="H29" s="256"/>
      <c r="I29" s="256"/>
      <c r="J29" s="417"/>
      <c r="K29" s="1"/>
      <c r="L29" s="6"/>
      <c r="M29" s="10"/>
    </row>
    <row r="30" spans="1:16" ht="19.5" customHeight="1">
      <c r="A30" s="65" t="s">
        <v>57</v>
      </c>
      <c r="B30" s="11" t="s">
        <v>23</v>
      </c>
      <c r="C30" s="466">
        <v>3326.9</v>
      </c>
      <c r="D30" s="415">
        <v>1298.8</v>
      </c>
      <c r="E30" s="415">
        <v>1699.4</v>
      </c>
      <c r="F30" s="415">
        <v>328.4</v>
      </c>
      <c r="G30" s="415">
        <v>63.4</v>
      </c>
      <c r="H30" s="415">
        <v>41.2</v>
      </c>
      <c r="I30" s="415">
        <v>79.3</v>
      </c>
      <c r="J30" s="419">
        <v>69</v>
      </c>
      <c r="K30" s="6"/>
      <c r="L30" s="6"/>
      <c r="M30" s="10"/>
    </row>
    <row r="31" spans="1:16" ht="13.5" customHeight="1">
      <c r="A31" s="294" t="s">
        <v>170</v>
      </c>
      <c r="B31" s="23"/>
      <c r="C31" s="414"/>
      <c r="D31" s="256"/>
      <c r="E31" s="256"/>
      <c r="F31" s="256"/>
      <c r="G31" s="256"/>
      <c r="H31" s="256"/>
      <c r="I31" s="256"/>
      <c r="J31" s="417"/>
      <c r="K31" s="6"/>
      <c r="L31" s="6"/>
      <c r="M31" s="10"/>
    </row>
    <row r="32" spans="1:16" ht="16.5" customHeight="1">
      <c r="A32" s="66" t="s">
        <v>164</v>
      </c>
      <c r="B32" s="11" t="s">
        <v>23</v>
      </c>
      <c r="C32" s="466">
        <v>1943</v>
      </c>
      <c r="D32" s="415">
        <v>779.1</v>
      </c>
      <c r="E32" s="415">
        <v>1026.8</v>
      </c>
      <c r="F32" s="415">
        <v>137.1</v>
      </c>
      <c r="G32" s="415">
        <v>54.1</v>
      </c>
      <c r="H32" s="415">
        <v>33.9</v>
      </c>
      <c r="I32" s="415">
        <v>66.7</v>
      </c>
      <c r="J32" s="419">
        <v>74.5</v>
      </c>
      <c r="K32" s="6"/>
      <c r="L32" s="6"/>
      <c r="M32" s="10"/>
    </row>
    <row r="33" spans="1:13" ht="13.5" customHeight="1">
      <c r="A33" s="290" t="s">
        <v>58</v>
      </c>
      <c r="B33" s="23"/>
      <c r="C33" s="210"/>
      <c r="D33" s="210"/>
      <c r="E33" s="210"/>
      <c r="F33" s="210"/>
      <c r="G33" s="210"/>
      <c r="H33" s="210"/>
      <c r="I33" s="210"/>
      <c r="K33" s="6"/>
      <c r="L33" s="6"/>
      <c r="M33" s="10"/>
    </row>
    <row r="34" spans="1:13" ht="18.75" customHeight="1">
      <c r="A34" s="38" t="s">
        <v>113</v>
      </c>
      <c r="B34" s="23"/>
      <c r="C34" s="414"/>
      <c r="D34" s="414"/>
      <c r="E34" s="414"/>
      <c r="F34" s="414"/>
      <c r="G34" s="256"/>
      <c r="H34" s="256"/>
      <c r="I34" s="256"/>
      <c r="J34" s="417"/>
      <c r="K34" s="6"/>
      <c r="L34" s="6"/>
      <c r="M34" s="10"/>
    </row>
    <row r="35" spans="1:13" ht="12.9" customHeight="1">
      <c r="A35" s="38" t="s">
        <v>180</v>
      </c>
      <c r="B35" s="11" t="s">
        <v>23</v>
      </c>
      <c r="C35" s="30">
        <v>32615.7</v>
      </c>
      <c r="D35" s="30">
        <v>8246.6</v>
      </c>
      <c r="E35" s="30">
        <v>22272.2</v>
      </c>
      <c r="F35" s="30">
        <v>2096.4</v>
      </c>
      <c r="G35" s="30">
        <v>49.4</v>
      </c>
      <c r="H35" s="30">
        <v>29.1</v>
      </c>
      <c r="I35" s="30">
        <v>55.4</v>
      </c>
      <c r="J35" s="10">
        <v>65</v>
      </c>
      <c r="K35" s="6"/>
      <c r="L35" s="6"/>
      <c r="M35" s="10"/>
    </row>
    <row r="36" spans="1:13" ht="13.5" customHeight="1">
      <c r="A36" s="290" t="s">
        <v>61</v>
      </c>
      <c r="B36" s="23"/>
      <c r="C36" s="415"/>
      <c r="D36" s="415"/>
      <c r="E36" s="415"/>
      <c r="F36" s="415"/>
      <c r="G36" s="415"/>
      <c r="H36" s="415"/>
      <c r="I36" s="415"/>
      <c r="J36" s="419"/>
      <c r="K36" s="6"/>
      <c r="L36" s="6"/>
      <c r="M36" s="10"/>
    </row>
    <row r="37" spans="1:13" ht="13.5" customHeight="1">
      <c r="A37" s="290" t="s">
        <v>171</v>
      </c>
      <c r="B37" s="23"/>
      <c r="C37" s="256"/>
      <c r="D37" s="256"/>
      <c r="E37" s="256"/>
      <c r="F37" s="256"/>
      <c r="G37" s="256"/>
      <c r="H37" s="256"/>
      <c r="I37" s="256"/>
      <c r="J37" s="417"/>
      <c r="K37" s="6"/>
      <c r="L37" s="6"/>
      <c r="M37" s="10"/>
    </row>
    <row r="38" spans="1:13" ht="21" customHeight="1">
      <c r="A38" s="38" t="s">
        <v>162</v>
      </c>
      <c r="B38" s="11" t="s">
        <v>23</v>
      </c>
      <c r="C38" s="415">
        <v>41788.1</v>
      </c>
      <c r="D38" s="415">
        <v>10766.2</v>
      </c>
      <c r="E38" s="415">
        <v>30239.9</v>
      </c>
      <c r="F38" s="415">
        <v>781.6</v>
      </c>
      <c r="G38" s="415">
        <v>54.9</v>
      </c>
      <c r="H38" s="415">
        <v>34.4</v>
      </c>
      <c r="I38" s="415">
        <v>62</v>
      </c>
      <c r="J38" s="419">
        <v>65.099999999999994</v>
      </c>
      <c r="K38" s="6"/>
      <c r="L38" s="6"/>
      <c r="M38" s="10"/>
    </row>
    <row r="39" spans="1:13" ht="13.5" customHeight="1">
      <c r="A39" s="290" t="s">
        <v>2</v>
      </c>
      <c r="B39" s="23"/>
      <c r="C39" s="210"/>
      <c r="D39" s="210"/>
      <c r="E39" s="210"/>
      <c r="F39" s="210"/>
      <c r="G39" s="210"/>
      <c r="H39" s="210"/>
      <c r="I39" s="210"/>
      <c r="K39" s="6"/>
      <c r="L39" s="6"/>
      <c r="M39" s="10"/>
    </row>
    <row r="40" spans="1:13" ht="19.5" customHeight="1">
      <c r="A40" s="38" t="s">
        <v>62</v>
      </c>
      <c r="B40" s="23"/>
      <c r="C40" s="256"/>
      <c r="D40" s="256"/>
      <c r="E40" s="256"/>
      <c r="F40" s="256"/>
      <c r="G40" s="256"/>
      <c r="H40" s="256"/>
      <c r="I40" s="256"/>
      <c r="J40" s="417"/>
      <c r="K40" s="6"/>
      <c r="L40" s="6"/>
      <c r="M40" s="10"/>
    </row>
    <row r="41" spans="1:13" ht="12.9" customHeight="1">
      <c r="A41" s="38" t="s">
        <v>63</v>
      </c>
      <c r="B41" s="11" t="s">
        <v>23</v>
      </c>
      <c r="C41" s="30">
        <v>11526.6</v>
      </c>
      <c r="D41" s="30">
        <v>2290.6</v>
      </c>
      <c r="E41" s="30">
        <v>8599.6</v>
      </c>
      <c r="F41" s="30">
        <v>635.70000000000005</v>
      </c>
      <c r="G41" s="30">
        <v>62.8</v>
      </c>
      <c r="H41" s="30">
        <v>33.1</v>
      </c>
      <c r="I41" s="30">
        <v>70.3</v>
      </c>
      <c r="J41" s="10">
        <v>69.3</v>
      </c>
      <c r="K41" s="6"/>
      <c r="L41" s="6"/>
      <c r="M41" s="10"/>
    </row>
    <row r="42" spans="1:13" ht="14.25" customHeight="1">
      <c r="A42" s="290" t="s">
        <v>4</v>
      </c>
      <c r="B42" s="23"/>
      <c r="C42" s="24"/>
      <c r="D42" s="7"/>
      <c r="E42" s="7"/>
      <c r="F42" s="7"/>
      <c r="G42" s="7"/>
      <c r="H42" s="7"/>
      <c r="I42" s="7"/>
      <c r="J42" s="6"/>
      <c r="K42" s="6"/>
      <c r="L42" s="6"/>
      <c r="M42" s="10"/>
    </row>
    <row r="43" spans="1:13" ht="17.25" customHeight="1">
      <c r="A43" s="15" t="s">
        <v>479</v>
      </c>
      <c r="B43" s="15"/>
      <c r="C43" s="15"/>
      <c r="D43" s="15"/>
      <c r="E43" s="15"/>
      <c r="F43" s="15"/>
      <c r="G43" s="15"/>
      <c r="H43" s="15"/>
      <c r="I43" s="15"/>
      <c r="K43" s="1"/>
      <c r="L43" s="6"/>
      <c r="M43" s="10"/>
    </row>
    <row r="44" spans="1:13" ht="15" customHeight="1">
      <c r="A44" s="259" t="s">
        <v>500</v>
      </c>
      <c r="B44" s="15"/>
      <c r="C44" s="15"/>
      <c r="D44" s="15"/>
      <c r="E44" s="15"/>
      <c r="F44" s="15"/>
      <c r="G44" s="15"/>
      <c r="H44" s="15"/>
      <c r="I44" s="15"/>
      <c r="K44" s="1"/>
      <c r="L44" s="6"/>
      <c r="M44" s="10"/>
    </row>
    <row r="45" spans="1:13" ht="18" customHeight="1">
      <c r="A45" s="15" t="s">
        <v>379</v>
      </c>
      <c r="B45" s="15"/>
      <c r="C45" s="15"/>
      <c r="D45" s="15"/>
      <c r="E45" s="15"/>
      <c r="F45" s="15"/>
      <c r="G45" s="15"/>
      <c r="H45" s="15"/>
      <c r="I45" s="15"/>
      <c r="K45" s="1"/>
      <c r="L45" s="6"/>
      <c r="M45" s="10"/>
    </row>
    <row r="46" spans="1:13" ht="18" customHeight="1">
      <c r="A46" s="17" t="s">
        <v>179</v>
      </c>
      <c r="B46" s="18"/>
      <c r="C46" s="18"/>
      <c r="D46" s="18"/>
      <c r="E46" s="18"/>
      <c r="F46" s="18"/>
      <c r="G46" s="18"/>
      <c r="H46" s="18"/>
      <c r="I46" s="18"/>
      <c r="J46" s="43"/>
      <c r="K46" s="1"/>
      <c r="L46" s="6"/>
      <c r="M46" s="10"/>
    </row>
    <row r="47" spans="1:13" s="43" customFormat="1" ht="12.75" customHeight="1">
      <c r="A47" s="285" t="s">
        <v>503</v>
      </c>
      <c r="B47" s="18"/>
      <c r="C47" s="18"/>
      <c r="D47" s="18"/>
      <c r="E47" s="18"/>
      <c r="F47" s="18"/>
      <c r="G47" s="18"/>
      <c r="H47" s="18"/>
      <c r="I47" s="18"/>
      <c r="K47" s="19"/>
      <c r="L47" s="482"/>
      <c r="M47" s="483"/>
    </row>
    <row r="48" spans="1:13" ht="18" customHeight="1">
      <c r="A48" s="18" t="s">
        <v>385</v>
      </c>
      <c r="B48" s="18"/>
      <c r="C48" s="18"/>
      <c r="D48" s="18"/>
      <c r="E48" s="205"/>
      <c r="F48" s="18"/>
      <c r="G48" s="18"/>
      <c r="H48" s="18"/>
      <c r="I48" s="18"/>
      <c r="J48" s="43"/>
      <c r="K48" s="1"/>
      <c r="L48" s="6"/>
      <c r="M48" s="10"/>
    </row>
    <row r="49" spans="1:13" ht="6.75" customHeight="1">
      <c r="A49" s="1"/>
      <c r="B49" s="1"/>
      <c r="C49" s="1"/>
      <c r="D49" s="1"/>
      <c r="E49" s="1"/>
      <c r="F49" s="1"/>
      <c r="G49" s="1"/>
      <c r="H49" s="1"/>
      <c r="I49" s="1"/>
      <c r="K49" s="1"/>
      <c r="L49" s="6"/>
      <c r="M49" s="10"/>
    </row>
    <row r="50" spans="1:13" ht="53.25" customHeight="1">
      <c r="A50" s="523" t="s">
        <v>287</v>
      </c>
      <c r="B50" s="534"/>
      <c r="C50" s="531" t="s">
        <v>291</v>
      </c>
      <c r="D50" s="532"/>
      <c r="E50" s="532"/>
      <c r="F50" s="533"/>
      <c r="G50" s="523" t="s">
        <v>292</v>
      </c>
      <c r="H50" s="524"/>
      <c r="I50" s="524"/>
      <c r="J50" s="524"/>
      <c r="K50" s="1"/>
      <c r="L50" s="6"/>
      <c r="M50" s="10"/>
    </row>
    <row r="51" spans="1:13" ht="21.75" customHeight="1">
      <c r="A51" s="528"/>
      <c r="B51" s="535"/>
      <c r="C51" s="526" t="s">
        <v>274</v>
      </c>
      <c r="D51" s="525" t="s">
        <v>293</v>
      </c>
      <c r="E51" s="525"/>
      <c r="F51" s="530"/>
      <c r="G51" s="526" t="s">
        <v>274</v>
      </c>
      <c r="H51" s="525" t="s">
        <v>293</v>
      </c>
      <c r="I51" s="525"/>
      <c r="J51" s="525"/>
      <c r="K51" s="1"/>
      <c r="L51" s="6"/>
      <c r="M51" s="10"/>
    </row>
    <row r="52" spans="1:13" ht="107.25" customHeight="1">
      <c r="A52" s="529"/>
      <c r="B52" s="536"/>
      <c r="C52" s="527"/>
      <c r="D52" s="199" t="s">
        <v>294</v>
      </c>
      <c r="E52" s="278" t="s">
        <v>295</v>
      </c>
      <c r="F52" s="200" t="s">
        <v>296</v>
      </c>
      <c r="G52" s="527"/>
      <c r="H52" s="199" t="s">
        <v>294</v>
      </c>
      <c r="I52" s="278" t="s">
        <v>297</v>
      </c>
      <c r="J52" s="278" t="s">
        <v>296</v>
      </c>
      <c r="K52" s="1"/>
      <c r="L52" s="6"/>
      <c r="M52" s="10"/>
    </row>
    <row r="53" spans="1:13" ht="19.5" customHeight="1">
      <c r="A53" s="74" t="s">
        <v>31</v>
      </c>
      <c r="B53" s="23"/>
      <c r="C53" s="207"/>
      <c r="D53" s="208"/>
      <c r="E53" s="208"/>
      <c r="F53" s="7"/>
      <c r="G53" s="7"/>
      <c r="H53" s="7"/>
      <c r="I53" s="7"/>
      <c r="J53" s="6"/>
      <c r="K53" s="1"/>
      <c r="L53" s="6"/>
      <c r="M53" s="10"/>
    </row>
    <row r="54" spans="1:13">
      <c r="A54" s="297" t="s">
        <v>32</v>
      </c>
      <c r="B54" s="23"/>
      <c r="C54" s="24"/>
      <c r="D54" s="7"/>
      <c r="E54" s="7"/>
      <c r="F54" s="7"/>
      <c r="G54" s="7"/>
      <c r="H54" s="7"/>
      <c r="I54" s="7"/>
      <c r="J54" s="6"/>
      <c r="K54" s="1"/>
      <c r="L54" s="6"/>
      <c r="M54" s="10"/>
    </row>
    <row r="55" spans="1:13" ht="19.5" customHeight="1">
      <c r="A55" s="36" t="s">
        <v>64</v>
      </c>
      <c r="B55" s="23"/>
      <c r="C55" s="210"/>
      <c r="D55" s="210"/>
      <c r="E55" s="210"/>
      <c r="F55" s="210"/>
      <c r="G55" s="210"/>
      <c r="H55" s="210"/>
      <c r="I55" s="210"/>
      <c r="K55" s="6"/>
      <c r="L55" s="6"/>
      <c r="M55" s="10"/>
    </row>
    <row r="56" spans="1:13" ht="14.25" customHeight="1">
      <c r="A56" s="36" t="s">
        <v>181</v>
      </c>
      <c r="B56" s="11" t="s">
        <v>23</v>
      </c>
      <c r="C56" s="204">
        <f>51254.2</f>
        <v>51254.2</v>
      </c>
      <c r="D56" s="30">
        <v>23260.3</v>
      </c>
      <c r="E56" s="30">
        <v>27096.9</v>
      </c>
      <c r="F56" s="30">
        <v>897</v>
      </c>
      <c r="G56" s="30">
        <v>52</v>
      </c>
      <c r="H56" s="30">
        <v>46.3</v>
      </c>
      <c r="I56" s="30">
        <v>56.9</v>
      </c>
      <c r="J56" s="10">
        <v>50.6</v>
      </c>
      <c r="K56" s="6"/>
      <c r="L56" s="6"/>
      <c r="M56" s="10"/>
    </row>
    <row r="57" spans="1:13" ht="13.5" customHeight="1">
      <c r="A57" s="287" t="s">
        <v>93</v>
      </c>
      <c r="B57" s="23"/>
      <c r="C57" s="414"/>
      <c r="D57" s="256"/>
      <c r="E57" s="256"/>
      <c r="F57" s="256"/>
      <c r="G57" s="256"/>
      <c r="H57" s="256"/>
      <c r="I57" s="256"/>
      <c r="J57" s="467"/>
      <c r="K57" s="1"/>
      <c r="L57" s="6"/>
      <c r="M57" s="10"/>
    </row>
    <row r="58" spans="1:13" ht="12" customHeight="1">
      <c r="A58" s="287" t="s">
        <v>75</v>
      </c>
      <c r="B58" s="23"/>
      <c r="C58" s="414"/>
      <c r="D58" s="256"/>
      <c r="E58" s="256"/>
      <c r="F58" s="256"/>
      <c r="G58" s="256"/>
      <c r="H58" s="256"/>
      <c r="I58" s="256"/>
      <c r="J58" s="417"/>
      <c r="K58" s="1"/>
      <c r="L58" s="6"/>
      <c r="M58" s="10"/>
    </row>
    <row r="59" spans="1:13" ht="18" customHeight="1">
      <c r="A59" s="36" t="s">
        <v>0</v>
      </c>
      <c r="B59" s="11" t="s">
        <v>23</v>
      </c>
      <c r="C59" s="414"/>
      <c r="D59" s="256"/>
      <c r="E59" s="256"/>
      <c r="F59" s="256"/>
      <c r="G59" s="256"/>
      <c r="H59" s="256"/>
      <c r="I59" s="256"/>
      <c r="J59" s="417"/>
      <c r="K59" s="1"/>
      <c r="L59" s="6"/>
      <c r="M59" s="10"/>
    </row>
    <row r="60" spans="1:13" ht="12" customHeight="1">
      <c r="A60" s="36" t="s">
        <v>451</v>
      </c>
      <c r="B60" s="11" t="s">
        <v>23</v>
      </c>
      <c r="C60" s="204">
        <v>55340.5</v>
      </c>
      <c r="D60" s="30">
        <v>19490.8</v>
      </c>
      <c r="E60" s="30">
        <v>34554.699999999997</v>
      </c>
      <c r="F60" s="30">
        <v>1293.4000000000001</v>
      </c>
      <c r="G60" s="30">
        <v>53.9</v>
      </c>
      <c r="H60" s="30">
        <v>42</v>
      </c>
      <c r="I60" s="30">
        <v>60.3</v>
      </c>
      <c r="J60" s="10">
        <v>61.9</v>
      </c>
      <c r="K60" s="1"/>
      <c r="L60" s="6"/>
      <c r="M60" s="10"/>
    </row>
    <row r="61" spans="1:13" ht="13.5" customHeight="1">
      <c r="A61" s="287" t="s">
        <v>243</v>
      </c>
      <c r="B61" s="23"/>
      <c r="C61" s="204"/>
      <c r="D61" s="30"/>
      <c r="E61" s="30"/>
      <c r="F61" s="30"/>
      <c r="G61" s="30"/>
      <c r="H61" s="30"/>
      <c r="I61" s="30"/>
      <c r="J61" s="10"/>
      <c r="K61" s="6"/>
      <c r="L61" s="6"/>
      <c r="M61" s="10"/>
    </row>
    <row r="62" spans="1:13" ht="13.5" customHeight="1">
      <c r="A62" s="287" t="s">
        <v>75</v>
      </c>
      <c r="B62" s="23"/>
      <c r="C62" s="414"/>
      <c r="D62" s="256"/>
      <c r="E62" s="256"/>
      <c r="F62" s="256"/>
      <c r="G62" s="256"/>
      <c r="H62" s="256"/>
      <c r="I62" s="256"/>
      <c r="J62" s="417"/>
      <c r="K62" s="6"/>
      <c r="L62" s="6"/>
      <c r="M62" s="10"/>
    </row>
    <row r="63" spans="1:13" ht="18" customHeight="1">
      <c r="A63" s="67" t="s">
        <v>166</v>
      </c>
      <c r="B63" s="11" t="s">
        <v>23</v>
      </c>
      <c r="C63" s="466">
        <v>11715.6</v>
      </c>
      <c r="D63" s="415">
        <v>4586.3999999999996</v>
      </c>
      <c r="E63" s="415">
        <v>6795</v>
      </c>
      <c r="F63" s="415">
        <v>333.6</v>
      </c>
      <c r="G63" s="415">
        <v>54.8</v>
      </c>
      <c r="H63" s="415">
        <v>38.6</v>
      </c>
      <c r="I63" s="415">
        <v>65.7</v>
      </c>
      <c r="J63" s="419">
        <v>56.7</v>
      </c>
      <c r="K63" s="1"/>
      <c r="L63" s="6"/>
      <c r="M63" s="10"/>
    </row>
    <row r="64" spans="1:13" ht="13.5" customHeight="1">
      <c r="A64" s="296" t="s">
        <v>230</v>
      </c>
      <c r="B64" s="23"/>
      <c r="C64" s="210"/>
      <c r="D64" s="210"/>
      <c r="E64" s="210"/>
      <c r="F64" s="210"/>
      <c r="G64" s="210"/>
      <c r="H64" s="210"/>
      <c r="I64" s="210"/>
      <c r="K64" s="6"/>
      <c r="L64" s="6"/>
      <c r="M64" s="10"/>
    </row>
    <row r="65" spans="1:13" ht="21" customHeight="1">
      <c r="A65" s="65" t="s">
        <v>101</v>
      </c>
      <c r="B65" s="11" t="s">
        <v>23</v>
      </c>
      <c r="C65" s="414"/>
      <c r="D65" s="256"/>
      <c r="E65" s="256"/>
      <c r="F65" s="256"/>
      <c r="G65" s="256"/>
      <c r="H65" s="256"/>
      <c r="I65" s="256"/>
      <c r="J65" s="417"/>
      <c r="K65" s="6"/>
      <c r="L65" s="6"/>
      <c r="M65" s="10"/>
    </row>
    <row r="66" spans="1:13" ht="13.5" customHeight="1">
      <c r="A66" s="65" t="s">
        <v>102</v>
      </c>
      <c r="B66" s="11" t="s">
        <v>23</v>
      </c>
      <c r="C66" s="204">
        <v>71628.2</v>
      </c>
      <c r="D66" s="30">
        <v>20646.8</v>
      </c>
      <c r="E66" s="30">
        <v>48437.8</v>
      </c>
      <c r="F66" s="30">
        <v>2540.1</v>
      </c>
      <c r="G66" s="30">
        <v>54.5</v>
      </c>
      <c r="H66" s="30">
        <v>31.2</v>
      </c>
      <c r="I66" s="30">
        <v>64</v>
      </c>
      <c r="J66" s="10">
        <v>61.4</v>
      </c>
      <c r="K66" s="6"/>
      <c r="L66" s="6"/>
      <c r="M66" s="10"/>
    </row>
    <row r="67" spans="1:13" ht="13.5" customHeight="1">
      <c r="A67" s="287" t="s">
        <v>231</v>
      </c>
      <c r="B67" s="23"/>
      <c r="C67" s="204"/>
      <c r="D67" s="30"/>
      <c r="E67" s="30"/>
      <c r="F67" s="30"/>
      <c r="G67" s="30"/>
      <c r="H67" s="30"/>
      <c r="I67" s="30"/>
      <c r="J67" s="10"/>
      <c r="K67" s="1"/>
      <c r="L67" s="6"/>
      <c r="M67" s="10"/>
    </row>
    <row r="68" spans="1:13" ht="18.75" customHeight="1">
      <c r="A68" s="75" t="s">
        <v>327</v>
      </c>
      <c r="B68" s="23"/>
      <c r="C68" s="466"/>
      <c r="D68" s="415"/>
      <c r="E68" s="415"/>
      <c r="F68" s="415"/>
      <c r="G68" s="415"/>
      <c r="H68" s="415"/>
      <c r="I68" s="415"/>
      <c r="J68" s="419"/>
      <c r="K68" s="1"/>
      <c r="L68" s="6"/>
      <c r="M68" s="10"/>
    </row>
    <row r="69" spans="1:13" ht="12.9" customHeight="1">
      <c r="A69" s="38" t="s">
        <v>452</v>
      </c>
      <c r="B69" s="11" t="s">
        <v>23</v>
      </c>
      <c r="C69" s="414">
        <v>66739.5</v>
      </c>
      <c r="D69" s="256">
        <v>19221.7</v>
      </c>
      <c r="E69" s="256">
        <v>44051.6</v>
      </c>
      <c r="F69" s="256">
        <v>3465.3</v>
      </c>
      <c r="G69" s="256">
        <v>58</v>
      </c>
      <c r="H69" s="256">
        <v>41.8</v>
      </c>
      <c r="I69" s="256">
        <v>64.400000000000006</v>
      </c>
      <c r="J69" s="417">
        <v>65.5</v>
      </c>
      <c r="K69" s="1"/>
      <c r="L69" s="6"/>
      <c r="M69" s="10"/>
    </row>
    <row r="70" spans="1:13" ht="13.5" customHeight="1">
      <c r="A70" s="287" t="s">
        <v>103</v>
      </c>
      <c r="B70" s="23"/>
      <c r="C70" s="204"/>
      <c r="D70" s="30"/>
      <c r="E70" s="30"/>
      <c r="F70" s="30"/>
      <c r="G70" s="30"/>
      <c r="H70" s="30"/>
      <c r="I70" s="30"/>
      <c r="J70" s="10"/>
      <c r="K70" s="1"/>
      <c r="L70" s="6"/>
      <c r="M70" s="10"/>
    </row>
    <row r="71" spans="1:13" ht="12.9" customHeight="1">
      <c r="A71" s="287" t="s">
        <v>75</v>
      </c>
      <c r="B71" s="23"/>
      <c r="C71" s="414"/>
      <c r="D71" s="256"/>
      <c r="E71" s="256"/>
      <c r="F71" s="256"/>
      <c r="G71" s="256"/>
      <c r="H71" s="256"/>
      <c r="I71" s="256"/>
      <c r="J71" s="417"/>
      <c r="K71" s="1"/>
      <c r="L71" s="6"/>
      <c r="M71" s="10"/>
    </row>
    <row r="72" spans="1:13" ht="17.25" customHeight="1">
      <c r="A72" s="64" t="s">
        <v>7</v>
      </c>
      <c r="B72" s="11" t="s">
        <v>23</v>
      </c>
      <c r="C72" s="466">
        <v>40380.6</v>
      </c>
      <c r="D72" s="415">
        <v>12936.5</v>
      </c>
      <c r="E72" s="415">
        <v>26759.8</v>
      </c>
      <c r="F72" s="415">
        <v>683.9</v>
      </c>
      <c r="G72" s="415">
        <v>51.1</v>
      </c>
      <c r="H72" s="415">
        <v>39.799999999999997</v>
      </c>
      <c r="I72" s="415">
        <v>56.3</v>
      </c>
      <c r="J72" s="419">
        <v>63.2</v>
      </c>
      <c r="K72" s="1"/>
      <c r="L72" s="6"/>
      <c r="M72" s="10"/>
    </row>
    <row r="73" spans="1:13" ht="13.5" customHeight="1">
      <c r="A73" s="287" t="s">
        <v>33</v>
      </c>
      <c r="B73" s="23"/>
      <c r="C73" s="414"/>
      <c r="D73" s="256"/>
      <c r="E73" s="256"/>
      <c r="F73" s="256"/>
      <c r="G73" s="256"/>
      <c r="H73" s="256"/>
      <c r="I73" s="256"/>
      <c r="J73" s="417"/>
      <c r="K73" s="1"/>
      <c r="L73" s="6"/>
      <c r="M73" s="10"/>
    </row>
    <row r="74" spans="1:13" ht="18.75" customHeight="1">
      <c r="A74" s="75" t="s">
        <v>167</v>
      </c>
      <c r="B74" s="11" t="s">
        <v>23</v>
      </c>
      <c r="C74" s="466">
        <v>64370.7</v>
      </c>
      <c r="D74" s="415">
        <v>20653.5</v>
      </c>
      <c r="E74" s="415">
        <v>39975</v>
      </c>
      <c r="F74" s="415">
        <v>3741.1</v>
      </c>
      <c r="G74" s="415">
        <v>52</v>
      </c>
      <c r="H74" s="415">
        <v>29.3</v>
      </c>
      <c r="I74" s="415">
        <v>62.7</v>
      </c>
      <c r="J74" s="419">
        <v>63.4</v>
      </c>
      <c r="K74" s="1"/>
      <c r="L74" s="6"/>
      <c r="M74" s="10"/>
    </row>
    <row r="75" spans="1:13" ht="13.5" customHeight="1">
      <c r="A75" s="287" t="s">
        <v>233</v>
      </c>
      <c r="B75" s="23"/>
      <c r="C75" s="210"/>
      <c r="D75" s="210"/>
      <c r="E75" s="210"/>
      <c r="F75" s="210"/>
      <c r="G75" s="210"/>
      <c r="H75" s="210"/>
      <c r="I75" s="210"/>
      <c r="K75" s="1"/>
      <c r="L75" s="6"/>
      <c r="M75" s="10"/>
    </row>
    <row r="76" spans="1:13" ht="20.25" customHeight="1">
      <c r="A76" s="36" t="s">
        <v>454</v>
      </c>
      <c r="B76" s="11"/>
      <c r="C76" s="414"/>
      <c r="D76" s="256"/>
      <c r="E76" s="256"/>
      <c r="F76" s="256"/>
      <c r="G76" s="256"/>
      <c r="H76" s="256"/>
      <c r="I76" s="256"/>
      <c r="J76" s="417"/>
      <c r="K76" s="1"/>
      <c r="L76" s="6"/>
      <c r="M76" s="10"/>
    </row>
    <row r="77" spans="1:13" ht="12.9" customHeight="1">
      <c r="A77" s="36" t="s">
        <v>453</v>
      </c>
      <c r="B77" s="23" t="s">
        <v>23</v>
      </c>
      <c r="C77" s="204">
        <v>11028.1</v>
      </c>
      <c r="D77" s="30">
        <v>3875.9</v>
      </c>
      <c r="E77" s="30">
        <v>6824.8</v>
      </c>
      <c r="F77" s="30">
        <v>327.39999999999998</v>
      </c>
      <c r="G77" s="30">
        <v>55.8</v>
      </c>
      <c r="H77" s="30">
        <v>34.5</v>
      </c>
      <c r="I77" s="30">
        <v>67.400000000000006</v>
      </c>
      <c r="J77" s="10">
        <v>65.8</v>
      </c>
      <c r="K77" s="1"/>
      <c r="L77" s="6"/>
      <c r="M77" s="10"/>
    </row>
    <row r="78" spans="1:13" ht="13.5" customHeight="1">
      <c r="A78" s="296" t="s">
        <v>105</v>
      </c>
      <c r="B78" s="23"/>
      <c r="C78" s="204"/>
      <c r="D78" s="30"/>
      <c r="E78" s="30"/>
      <c r="F78" s="30"/>
      <c r="G78" s="30"/>
      <c r="H78" s="30"/>
      <c r="I78" s="30"/>
      <c r="J78" s="10"/>
      <c r="K78" s="1"/>
      <c r="L78" s="6"/>
      <c r="M78" s="10"/>
    </row>
    <row r="79" spans="1:13" ht="13.5" customHeight="1">
      <c r="A79" s="296" t="s">
        <v>104</v>
      </c>
      <c r="B79" s="23"/>
      <c r="C79" s="414"/>
      <c r="D79" s="256"/>
      <c r="E79" s="256"/>
      <c r="F79" s="256"/>
      <c r="G79" s="256"/>
      <c r="H79" s="256"/>
      <c r="I79" s="256"/>
      <c r="J79" s="417"/>
      <c r="K79" s="1"/>
      <c r="L79" s="6"/>
      <c r="M79" s="10"/>
    </row>
    <row r="80" spans="1:13" ht="19.5" customHeight="1">
      <c r="A80" s="38" t="s">
        <v>8</v>
      </c>
      <c r="B80" s="11" t="s">
        <v>23</v>
      </c>
      <c r="C80" s="415">
        <v>45896.7</v>
      </c>
      <c r="D80" s="415">
        <v>13521</v>
      </c>
      <c r="E80" s="415">
        <v>31612.6</v>
      </c>
      <c r="F80" s="415">
        <v>762.5</v>
      </c>
      <c r="G80" s="415">
        <v>43.9</v>
      </c>
      <c r="H80" s="415">
        <v>24.7</v>
      </c>
      <c r="I80" s="415">
        <v>51.8</v>
      </c>
      <c r="J80" s="419">
        <v>59.7</v>
      </c>
      <c r="K80" s="1"/>
      <c r="L80" s="6"/>
      <c r="M80" s="10"/>
    </row>
    <row r="81" spans="1:13" ht="13.5" customHeight="1">
      <c r="A81" s="290" t="s">
        <v>9</v>
      </c>
      <c r="B81" s="23"/>
      <c r="C81" s="256"/>
      <c r="D81" s="256"/>
      <c r="E81" s="256"/>
      <c r="F81" s="256"/>
      <c r="G81" s="256"/>
      <c r="H81" s="256"/>
      <c r="I81" s="256"/>
      <c r="J81" s="417"/>
      <c r="K81" s="1"/>
      <c r="L81" s="6"/>
      <c r="M81" s="10"/>
    </row>
    <row r="82" spans="1:13" ht="17.25" customHeight="1">
      <c r="A82" s="38" t="s">
        <v>168</v>
      </c>
      <c r="B82" s="11" t="s">
        <v>23</v>
      </c>
      <c r="C82" s="415">
        <v>30524.5</v>
      </c>
      <c r="D82" s="415">
        <v>9965.9</v>
      </c>
      <c r="E82" s="415">
        <v>19261.7</v>
      </c>
      <c r="F82" s="415">
        <v>1296.0999999999999</v>
      </c>
      <c r="G82" s="415">
        <v>56.4</v>
      </c>
      <c r="H82" s="415">
        <v>31.7</v>
      </c>
      <c r="I82" s="415">
        <v>68.599999999999994</v>
      </c>
      <c r="J82" s="419">
        <v>64.599999999999994</v>
      </c>
      <c r="K82" s="1"/>
      <c r="L82" s="6"/>
      <c r="M82" s="10"/>
    </row>
    <row r="83" spans="1:13" ht="13.5" customHeight="1">
      <c r="A83" s="290" t="s">
        <v>222</v>
      </c>
      <c r="B83" s="11"/>
      <c r="K83" s="1"/>
      <c r="L83" s="6"/>
      <c r="M83" s="10"/>
    </row>
    <row r="84" spans="1:13" ht="13.5" customHeight="1">
      <c r="A84" s="43" t="s">
        <v>22</v>
      </c>
      <c r="B84" s="23"/>
      <c r="C84" s="25"/>
      <c r="D84" s="25"/>
      <c r="E84" s="25"/>
      <c r="F84" s="264"/>
      <c r="G84" s="25"/>
      <c r="H84" s="25"/>
      <c r="I84" s="25"/>
      <c r="J84" s="25"/>
      <c r="K84" s="1"/>
      <c r="L84" s="6"/>
      <c r="M84" s="10"/>
    </row>
    <row r="85" spans="1:13" ht="12.75" customHeight="1">
      <c r="A85" s="36"/>
      <c r="B85" s="23"/>
      <c r="C85" s="6"/>
      <c r="D85" s="25"/>
      <c r="E85" s="25"/>
      <c r="F85" s="25"/>
      <c r="G85" s="25"/>
      <c r="H85" s="25"/>
      <c r="I85" s="25"/>
      <c r="J85" s="6"/>
      <c r="K85" s="1"/>
      <c r="L85" s="6"/>
      <c r="M85" s="10"/>
    </row>
    <row r="86" spans="1:13" ht="17.25" customHeight="1">
      <c r="A86" s="15" t="s">
        <v>479</v>
      </c>
      <c r="B86" s="15"/>
      <c r="C86" s="15"/>
      <c r="D86" s="15"/>
      <c r="E86" s="15"/>
      <c r="F86" s="15"/>
      <c r="G86" s="15"/>
      <c r="H86" s="15"/>
      <c r="I86" s="15"/>
      <c r="K86" s="1"/>
      <c r="L86" s="6"/>
      <c r="M86" s="10"/>
    </row>
    <row r="87" spans="1:13" ht="15.75" customHeight="1">
      <c r="A87" s="259" t="s">
        <v>499</v>
      </c>
      <c r="B87" s="15"/>
      <c r="C87" s="15"/>
      <c r="D87" s="15"/>
      <c r="E87" s="15"/>
      <c r="F87" s="15"/>
      <c r="G87" s="15"/>
      <c r="H87" s="15"/>
      <c r="I87" s="15"/>
      <c r="K87" s="1"/>
      <c r="L87" s="6"/>
      <c r="M87" s="10"/>
    </row>
    <row r="88" spans="1:13" ht="18" customHeight="1">
      <c r="A88" s="15" t="s">
        <v>379</v>
      </c>
      <c r="B88" s="15"/>
      <c r="C88" s="15"/>
      <c r="D88" s="15"/>
      <c r="E88" s="15"/>
      <c r="F88" s="15"/>
      <c r="G88" s="15"/>
      <c r="H88" s="15"/>
      <c r="I88" s="15"/>
      <c r="K88" s="1"/>
      <c r="L88" s="6"/>
      <c r="M88" s="10"/>
    </row>
    <row r="89" spans="1:13" ht="18.75" customHeight="1">
      <c r="A89" s="17" t="s">
        <v>179</v>
      </c>
      <c r="B89" s="18"/>
      <c r="C89" s="18"/>
      <c r="D89" s="18"/>
      <c r="E89" s="18"/>
      <c r="F89" s="18"/>
      <c r="G89" s="18"/>
      <c r="H89" s="18"/>
      <c r="I89" s="18"/>
      <c r="J89" s="43"/>
      <c r="K89" s="1"/>
      <c r="L89" s="6"/>
      <c r="M89" s="10"/>
    </row>
    <row r="90" spans="1:13" s="43" customFormat="1" ht="13.5" customHeight="1">
      <c r="A90" s="285" t="s">
        <v>503</v>
      </c>
      <c r="B90" s="18"/>
      <c r="C90" s="18"/>
      <c r="D90" s="18"/>
      <c r="E90" s="18"/>
      <c r="F90" s="18"/>
      <c r="G90" s="18"/>
      <c r="H90" s="18"/>
      <c r="I90" s="18"/>
      <c r="K90" s="19"/>
      <c r="L90" s="482"/>
      <c r="M90" s="483"/>
    </row>
    <row r="91" spans="1:13" ht="18" customHeight="1">
      <c r="A91" s="18" t="s">
        <v>385</v>
      </c>
      <c r="B91" s="18"/>
      <c r="C91" s="18"/>
      <c r="D91" s="18"/>
      <c r="E91" s="205"/>
      <c r="F91" s="18"/>
      <c r="G91" s="18"/>
      <c r="H91" s="18"/>
      <c r="I91" s="18"/>
      <c r="J91" s="43"/>
      <c r="K91" s="1"/>
      <c r="L91" s="6"/>
      <c r="M91" s="10"/>
    </row>
    <row r="92" spans="1:13" ht="6.75" customHeight="1">
      <c r="A92" s="1"/>
      <c r="B92" s="1"/>
      <c r="C92" s="1"/>
      <c r="D92" s="1"/>
      <c r="E92" s="1"/>
      <c r="F92" s="1"/>
      <c r="G92" s="1"/>
      <c r="H92" s="1"/>
      <c r="I92" s="1"/>
      <c r="K92" s="1"/>
      <c r="L92" s="6"/>
      <c r="M92" s="10"/>
    </row>
    <row r="93" spans="1:13" ht="51.75" customHeight="1">
      <c r="A93" s="523" t="s">
        <v>287</v>
      </c>
      <c r="B93" s="534"/>
      <c r="C93" s="531" t="s">
        <v>291</v>
      </c>
      <c r="D93" s="532"/>
      <c r="E93" s="532"/>
      <c r="F93" s="533"/>
      <c r="G93" s="523" t="s">
        <v>292</v>
      </c>
      <c r="H93" s="524"/>
      <c r="I93" s="524"/>
      <c r="J93" s="524"/>
      <c r="K93" s="1"/>
      <c r="L93" s="6"/>
      <c r="M93" s="10"/>
    </row>
    <row r="94" spans="1:13" ht="22.5" customHeight="1">
      <c r="A94" s="528"/>
      <c r="B94" s="535"/>
      <c r="C94" s="526" t="s">
        <v>274</v>
      </c>
      <c r="D94" s="525" t="s">
        <v>293</v>
      </c>
      <c r="E94" s="525"/>
      <c r="F94" s="530"/>
      <c r="G94" s="526" t="s">
        <v>274</v>
      </c>
      <c r="H94" s="525" t="s">
        <v>293</v>
      </c>
      <c r="I94" s="525"/>
      <c r="J94" s="525"/>
      <c r="K94" s="1"/>
      <c r="L94" s="6"/>
      <c r="M94" s="10"/>
    </row>
    <row r="95" spans="1:13" ht="108.75" customHeight="1">
      <c r="A95" s="529"/>
      <c r="B95" s="536"/>
      <c r="C95" s="527"/>
      <c r="D95" s="199" t="s">
        <v>294</v>
      </c>
      <c r="E95" s="278" t="s">
        <v>295</v>
      </c>
      <c r="F95" s="200" t="s">
        <v>296</v>
      </c>
      <c r="G95" s="527"/>
      <c r="H95" s="199" t="s">
        <v>294</v>
      </c>
      <c r="I95" s="278" t="s">
        <v>297</v>
      </c>
      <c r="J95" s="278" t="s">
        <v>296</v>
      </c>
      <c r="K95" s="1"/>
      <c r="L95" s="6"/>
      <c r="M95" s="10"/>
    </row>
    <row r="96" spans="1:13" ht="7.5" customHeight="1">
      <c r="A96" s="38"/>
      <c r="B96" s="23"/>
      <c r="C96" s="207"/>
      <c r="D96" s="208"/>
      <c r="E96" s="208"/>
      <c r="F96" s="208"/>
      <c r="G96" s="208"/>
      <c r="H96" s="208"/>
      <c r="I96" s="7"/>
      <c r="J96" s="6"/>
      <c r="K96" s="1"/>
      <c r="L96" s="6"/>
      <c r="M96" s="10"/>
    </row>
    <row r="97" spans="1:13" ht="13.5" customHeight="1">
      <c r="A97" s="74" t="s">
        <v>34</v>
      </c>
      <c r="B97" s="23"/>
      <c r="C97" s="24"/>
      <c r="D97" s="7"/>
      <c r="E97" s="7"/>
      <c r="F97" s="7"/>
      <c r="G97" s="7"/>
      <c r="H97" s="7"/>
      <c r="I97" s="7"/>
      <c r="J97" s="6"/>
      <c r="K97" s="1"/>
      <c r="L97" s="6"/>
      <c r="M97" s="10"/>
    </row>
    <row r="98" spans="1:13" ht="12" customHeight="1">
      <c r="A98" s="297" t="s">
        <v>32</v>
      </c>
      <c r="B98" s="23"/>
      <c r="C98" s="24"/>
      <c r="D98" s="7"/>
      <c r="E98" s="7"/>
      <c r="F98" s="7"/>
      <c r="G98" s="7"/>
      <c r="H98" s="7"/>
      <c r="I98" s="7"/>
      <c r="J98" s="6"/>
      <c r="K98" s="1"/>
      <c r="L98" s="6"/>
      <c r="M98" s="10"/>
    </row>
    <row r="99" spans="1:13" ht="18" customHeight="1">
      <c r="A99" s="38" t="s">
        <v>1</v>
      </c>
      <c r="B99" s="23"/>
      <c r="C99" s="24"/>
      <c r="D99" s="7"/>
      <c r="E99" s="7"/>
      <c r="F99" s="7"/>
      <c r="G99" s="7"/>
      <c r="H99" s="7"/>
      <c r="I99" s="7"/>
      <c r="J99" s="6"/>
      <c r="K99" s="1"/>
      <c r="L99" s="6"/>
      <c r="M99" s="10"/>
    </row>
    <row r="100" spans="1:13" ht="12.75" customHeight="1">
      <c r="A100" s="38" t="s">
        <v>182</v>
      </c>
      <c r="B100" s="11" t="s">
        <v>23</v>
      </c>
      <c r="C100" s="424">
        <v>91867.9</v>
      </c>
      <c r="D100" s="256">
        <v>21436.1</v>
      </c>
      <c r="E100" s="256">
        <v>68707.3</v>
      </c>
      <c r="F100" s="256">
        <v>1724.3</v>
      </c>
      <c r="G100" s="256">
        <v>55.6</v>
      </c>
      <c r="H100" s="256">
        <v>33.799999999999997</v>
      </c>
      <c r="I100" s="256">
        <v>62.7</v>
      </c>
      <c r="J100" s="467">
        <v>44.1</v>
      </c>
      <c r="K100" s="1"/>
      <c r="L100" s="6"/>
      <c r="M100" s="10"/>
    </row>
    <row r="101" spans="1:13" ht="13.5" customHeight="1">
      <c r="A101" s="290" t="s">
        <v>36</v>
      </c>
      <c r="B101" s="23"/>
      <c r="C101" s="466"/>
      <c r="D101" s="415"/>
      <c r="E101" s="415"/>
      <c r="F101" s="415"/>
      <c r="G101" s="415"/>
      <c r="H101" s="415"/>
      <c r="I101" s="415"/>
      <c r="J101" s="418"/>
      <c r="K101" s="1"/>
      <c r="L101" s="6"/>
      <c r="M101" s="10"/>
    </row>
    <row r="102" spans="1:13" ht="13.5" customHeight="1">
      <c r="A102" s="290" t="s">
        <v>84</v>
      </c>
      <c r="B102" s="23"/>
      <c r="C102" s="414"/>
      <c r="D102" s="256"/>
      <c r="E102" s="256"/>
      <c r="F102" s="256"/>
      <c r="G102" s="256"/>
      <c r="H102" s="256"/>
      <c r="I102" s="256"/>
      <c r="J102" s="411"/>
      <c r="K102" s="1"/>
      <c r="L102" s="6"/>
      <c r="M102" s="10"/>
    </row>
    <row r="103" spans="1:13" ht="18.75" customHeight="1">
      <c r="A103" s="66" t="s">
        <v>153</v>
      </c>
      <c r="B103" s="11"/>
      <c r="C103" s="414">
        <v>14869.6</v>
      </c>
      <c r="D103" s="256">
        <v>5425.1</v>
      </c>
      <c r="E103" s="256">
        <v>9006.7999999999993</v>
      </c>
      <c r="F103" s="256">
        <v>437.7</v>
      </c>
      <c r="G103" s="256">
        <v>49.4</v>
      </c>
      <c r="H103" s="256">
        <v>31.3</v>
      </c>
      <c r="I103" s="256">
        <v>60.1</v>
      </c>
      <c r="J103" s="411">
        <v>54</v>
      </c>
      <c r="K103" s="6"/>
      <c r="L103" s="6"/>
      <c r="M103" s="10"/>
    </row>
    <row r="104" spans="1:13" ht="13.5" customHeight="1">
      <c r="A104" s="290" t="s">
        <v>35</v>
      </c>
      <c r="B104" s="23"/>
      <c r="C104" s="466"/>
      <c r="D104" s="415"/>
      <c r="E104" s="415"/>
      <c r="F104" s="415"/>
      <c r="G104" s="415"/>
      <c r="H104" s="415"/>
      <c r="I104" s="415"/>
      <c r="J104" s="418"/>
      <c r="K104" s="6"/>
      <c r="L104" s="6"/>
      <c r="M104" s="10"/>
    </row>
    <row r="105" spans="1:13" ht="17.25" customHeight="1">
      <c r="A105" s="66" t="s">
        <v>11</v>
      </c>
      <c r="B105" s="11" t="s">
        <v>23</v>
      </c>
      <c r="C105" s="414">
        <v>23283</v>
      </c>
      <c r="D105" s="256">
        <v>9309.7000000000007</v>
      </c>
      <c r="E105" s="256">
        <v>12347.8</v>
      </c>
      <c r="F105" s="256">
        <v>1623.3</v>
      </c>
      <c r="G105" s="256">
        <v>52.5</v>
      </c>
      <c r="H105" s="256">
        <v>30.9</v>
      </c>
      <c r="I105" s="256">
        <v>67.2</v>
      </c>
      <c r="J105" s="411">
        <v>65.2</v>
      </c>
      <c r="K105" s="6"/>
      <c r="L105" s="6"/>
      <c r="M105" s="10"/>
    </row>
    <row r="106" spans="1:13" ht="13.5" customHeight="1">
      <c r="A106" s="296" t="s">
        <v>12</v>
      </c>
      <c r="B106" s="23"/>
      <c r="C106" s="466"/>
      <c r="D106" s="415"/>
      <c r="E106" s="415"/>
      <c r="F106" s="415"/>
      <c r="G106" s="415"/>
      <c r="H106" s="415"/>
      <c r="I106" s="415"/>
      <c r="J106" s="418"/>
      <c r="K106" s="6"/>
      <c r="L106" s="6"/>
      <c r="M106" s="10"/>
    </row>
    <row r="107" spans="1:13" ht="18.75" customHeight="1">
      <c r="A107" s="67" t="s">
        <v>13</v>
      </c>
      <c r="B107" s="11" t="s">
        <v>23</v>
      </c>
      <c r="C107" s="414">
        <v>8095.1</v>
      </c>
      <c r="D107" s="256">
        <v>2759.1</v>
      </c>
      <c r="E107" s="256">
        <v>4665.6000000000004</v>
      </c>
      <c r="F107" s="256">
        <v>670</v>
      </c>
      <c r="G107" s="256">
        <v>50.9</v>
      </c>
      <c r="H107" s="256">
        <v>28.1</v>
      </c>
      <c r="I107" s="256">
        <v>62.1</v>
      </c>
      <c r="J107" s="411">
        <v>67.099999999999994</v>
      </c>
      <c r="K107" s="6"/>
      <c r="L107" s="6"/>
      <c r="M107" s="10"/>
    </row>
    <row r="108" spans="1:13" ht="13.5" customHeight="1">
      <c r="A108" s="296" t="s">
        <v>79</v>
      </c>
      <c r="B108" s="23"/>
      <c r="C108" s="210"/>
      <c r="D108" s="210"/>
      <c r="E108" s="210"/>
      <c r="F108" s="210"/>
      <c r="G108" s="210"/>
      <c r="H108" s="210"/>
      <c r="I108" s="210"/>
      <c r="K108" s="6"/>
      <c r="L108" s="6"/>
      <c r="M108" s="10"/>
    </row>
    <row r="109" spans="1:13" ht="19.5" customHeight="1">
      <c r="A109" s="67" t="s">
        <v>76</v>
      </c>
      <c r="B109" s="11"/>
      <c r="C109" s="204"/>
      <c r="D109" s="30"/>
      <c r="E109" s="30"/>
      <c r="F109" s="30"/>
      <c r="G109" s="30"/>
      <c r="H109" s="30"/>
      <c r="I109" s="30"/>
      <c r="J109" s="31"/>
      <c r="K109" s="6"/>
      <c r="L109" s="6"/>
      <c r="M109" s="10"/>
    </row>
    <row r="110" spans="1:13">
      <c r="A110" s="67" t="s">
        <v>88</v>
      </c>
      <c r="B110" s="23" t="s">
        <v>23</v>
      </c>
      <c r="C110" s="30">
        <v>11879.6</v>
      </c>
      <c r="D110" s="30">
        <v>4790.2</v>
      </c>
      <c r="E110" s="30">
        <v>4649.1000000000004</v>
      </c>
      <c r="F110" s="30">
        <v>2440.3000000000002</v>
      </c>
      <c r="G110" s="30">
        <v>49.9</v>
      </c>
      <c r="H110" s="30">
        <v>30.2</v>
      </c>
      <c r="I110" s="30">
        <v>63.4</v>
      </c>
      <c r="J110" s="10">
        <v>62.8</v>
      </c>
      <c r="K110" s="6"/>
      <c r="L110" s="6"/>
      <c r="M110" s="10"/>
    </row>
    <row r="111" spans="1:13" ht="13.5" customHeight="1">
      <c r="A111" s="19" t="s">
        <v>107</v>
      </c>
      <c r="B111" s="23"/>
      <c r="C111" s="415"/>
      <c r="D111" s="415"/>
      <c r="E111" s="415"/>
      <c r="F111" s="415"/>
      <c r="G111" s="415"/>
      <c r="H111" s="415"/>
      <c r="I111" s="415"/>
      <c r="J111" s="419"/>
      <c r="K111" s="6"/>
      <c r="L111" s="6"/>
      <c r="M111" s="10"/>
    </row>
    <row r="112" spans="1:13" ht="13.5" customHeight="1">
      <c r="A112" s="19" t="s">
        <v>106</v>
      </c>
      <c r="B112" s="23"/>
      <c r="C112" s="256"/>
      <c r="D112" s="256"/>
      <c r="E112" s="256"/>
      <c r="F112" s="256"/>
      <c r="G112" s="256"/>
      <c r="H112" s="256"/>
      <c r="I112" s="256"/>
      <c r="J112" s="417"/>
      <c r="K112" s="6"/>
      <c r="L112" s="6"/>
      <c r="M112" s="10"/>
    </row>
    <row r="113" spans="1:13" ht="21.75" customHeight="1">
      <c r="A113" s="76" t="s">
        <v>65</v>
      </c>
      <c r="B113" s="23" t="s">
        <v>23</v>
      </c>
      <c r="C113" s="256"/>
      <c r="D113" s="256"/>
      <c r="E113" s="256"/>
      <c r="F113" s="256"/>
      <c r="G113" s="256"/>
      <c r="H113" s="256"/>
      <c r="I113" s="256"/>
      <c r="J113" s="417"/>
      <c r="K113" s="6"/>
      <c r="L113" s="6"/>
      <c r="M113" s="10"/>
    </row>
    <row r="114" spans="1:13">
      <c r="A114" s="76" t="s">
        <v>204</v>
      </c>
      <c r="B114" s="5"/>
      <c r="C114" s="210"/>
      <c r="D114" s="210"/>
      <c r="E114" s="210"/>
      <c r="F114" s="210"/>
      <c r="G114" s="210"/>
      <c r="H114" s="210"/>
      <c r="I114" s="210"/>
      <c r="K114" s="6"/>
      <c r="L114" s="6"/>
      <c r="M114" s="10"/>
    </row>
    <row r="115" spans="1:13" ht="12">
      <c r="A115" s="76" t="s">
        <v>396</v>
      </c>
      <c r="B115" s="13" t="s">
        <v>23</v>
      </c>
      <c r="C115" s="9">
        <v>376062.3</v>
      </c>
      <c r="D115" s="9">
        <v>205123.3</v>
      </c>
      <c r="E115" s="9">
        <v>167575.4</v>
      </c>
      <c r="F115" s="9">
        <v>3351.1</v>
      </c>
      <c r="G115" s="9">
        <v>49.6</v>
      </c>
      <c r="H115" s="9">
        <v>43.5</v>
      </c>
      <c r="I115" s="9">
        <v>56.9</v>
      </c>
      <c r="J115" s="465">
        <v>59.2</v>
      </c>
      <c r="K115" s="6"/>
      <c r="L115" s="6"/>
      <c r="M115" s="10"/>
    </row>
    <row r="116" spans="1:13" ht="13.5" customHeight="1">
      <c r="A116" s="298" t="s">
        <v>59</v>
      </c>
      <c r="B116" s="23"/>
      <c r="C116" s="413"/>
      <c r="D116" s="413"/>
      <c r="E116" s="413"/>
      <c r="F116" s="413"/>
      <c r="G116" s="413"/>
      <c r="H116" s="413"/>
      <c r="I116" s="413"/>
      <c r="J116" s="266"/>
      <c r="K116" s="6"/>
      <c r="L116" s="6"/>
      <c r="M116" s="10"/>
    </row>
    <row r="117" spans="1:13" ht="13.5" customHeight="1">
      <c r="A117" s="298" t="s">
        <v>60</v>
      </c>
      <c r="B117" s="23"/>
      <c r="C117" s="182"/>
      <c r="D117" s="182"/>
      <c r="E117" s="182"/>
      <c r="F117" s="182"/>
      <c r="G117" s="182"/>
      <c r="H117" s="182"/>
      <c r="I117" s="182"/>
      <c r="J117" s="183"/>
      <c r="K117" s="6"/>
      <c r="L117" s="6"/>
      <c r="M117" s="10"/>
    </row>
    <row r="118" spans="1:13" ht="24.75" customHeight="1">
      <c r="A118" s="76" t="s">
        <v>66</v>
      </c>
      <c r="B118" s="23"/>
      <c r="C118" s="256"/>
      <c r="D118" s="256"/>
      <c r="E118" s="256"/>
      <c r="F118" s="256"/>
      <c r="G118" s="256"/>
      <c r="H118" s="256"/>
      <c r="I118" s="256"/>
      <c r="J118" s="417"/>
      <c r="K118" s="6"/>
      <c r="L118" s="6"/>
      <c r="M118" s="10"/>
    </row>
    <row r="119" spans="1:13" ht="12">
      <c r="A119" s="76" t="s">
        <v>397</v>
      </c>
      <c r="B119" s="5" t="s">
        <v>23</v>
      </c>
      <c r="C119" s="9">
        <v>193331.6</v>
      </c>
      <c r="D119" s="9">
        <v>158307.79999999999</v>
      </c>
      <c r="E119" s="9">
        <v>27061.4</v>
      </c>
      <c r="F119" s="9">
        <v>7762.5</v>
      </c>
      <c r="G119" s="9">
        <v>46.3</v>
      </c>
      <c r="H119" s="9">
        <v>42.2</v>
      </c>
      <c r="I119" s="9">
        <v>63.7</v>
      </c>
      <c r="J119" s="465">
        <v>68.900000000000006</v>
      </c>
      <c r="K119" s="1"/>
      <c r="L119" s="6"/>
      <c r="M119" s="10"/>
    </row>
    <row r="120" spans="1:13" ht="13.5" customHeight="1">
      <c r="A120" s="298" t="s">
        <v>203</v>
      </c>
      <c r="B120" s="13"/>
      <c r="C120" s="412"/>
      <c r="D120" s="412"/>
      <c r="E120" s="412"/>
      <c r="F120" s="412"/>
      <c r="G120" s="412"/>
      <c r="H120" s="412"/>
      <c r="I120" s="412"/>
      <c r="J120" s="420"/>
      <c r="K120" s="1"/>
      <c r="L120" s="6"/>
      <c r="M120" s="10"/>
    </row>
    <row r="121" spans="1:13" ht="13.5" customHeight="1">
      <c r="A121" s="298" t="s">
        <v>202</v>
      </c>
      <c r="B121" s="23"/>
      <c r="C121" s="182"/>
      <c r="D121" s="182"/>
      <c r="E121" s="182"/>
      <c r="F121" s="182"/>
      <c r="G121" s="182"/>
      <c r="H121" s="182"/>
      <c r="I121" s="182"/>
      <c r="J121" s="183"/>
      <c r="K121" s="3"/>
      <c r="L121" s="6"/>
      <c r="M121" s="10"/>
    </row>
    <row r="122" spans="1:13" ht="20.25" customHeight="1">
      <c r="A122" s="77" t="s">
        <v>285</v>
      </c>
      <c r="B122" s="23"/>
      <c r="C122" s="413"/>
      <c r="D122" s="413"/>
      <c r="E122" s="413"/>
      <c r="F122" s="413"/>
      <c r="G122" s="413"/>
      <c r="H122" s="413"/>
      <c r="I122" s="413"/>
      <c r="J122" s="266"/>
      <c r="K122" s="3"/>
      <c r="L122" s="6"/>
      <c r="M122" s="10"/>
    </row>
    <row r="123" spans="1:13" ht="17.25" customHeight="1">
      <c r="A123" s="78" t="s">
        <v>16</v>
      </c>
      <c r="B123" s="11" t="s">
        <v>23</v>
      </c>
      <c r="C123" s="256">
        <v>69505.399999999994</v>
      </c>
      <c r="D123" s="256">
        <v>61935.8</v>
      </c>
      <c r="E123" s="256">
        <v>6192.2</v>
      </c>
      <c r="F123" s="256">
        <v>1307.8</v>
      </c>
      <c r="G123" s="256">
        <v>47.9</v>
      </c>
      <c r="H123" s="256">
        <v>45</v>
      </c>
      <c r="I123" s="256">
        <v>71.400000000000006</v>
      </c>
      <c r="J123" s="417">
        <v>70.7</v>
      </c>
      <c r="K123" s="6"/>
      <c r="L123" s="6"/>
      <c r="M123" s="10"/>
    </row>
    <row r="124" spans="1:13" ht="15" customHeight="1">
      <c r="A124" s="299" t="s">
        <v>17</v>
      </c>
      <c r="B124" s="23"/>
      <c r="C124" s="415"/>
      <c r="D124" s="415"/>
      <c r="E124" s="415"/>
      <c r="F124" s="415"/>
      <c r="G124" s="415"/>
      <c r="H124" s="415"/>
      <c r="I124" s="415"/>
      <c r="J124" s="419"/>
      <c r="K124" s="3"/>
      <c r="L124" s="6"/>
      <c r="M124" s="10"/>
    </row>
    <row r="125" spans="1:13" ht="20.25" customHeight="1">
      <c r="A125" s="78" t="s">
        <v>169</v>
      </c>
      <c r="B125" s="11" t="s">
        <v>23</v>
      </c>
      <c r="C125" s="256">
        <v>26374.6</v>
      </c>
      <c r="D125" s="256">
        <v>11174.7</v>
      </c>
      <c r="E125" s="256">
        <v>10583.7</v>
      </c>
      <c r="F125" s="256">
        <v>4611.7</v>
      </c>
      <c r="G125" s="256">
        <v>49.8</v>
      </c>
      <c r="H125" s="256">
        <v>34.700000000000003</v>
      </c>
      <c r="I125" s="256">
        <v>57.9</v>
      </c>
      <c r="J125" s="467">
        <v>67.900000000000006</v>
      </c>
      <c r="K125" s="1"/>
      <c r="L125" s="6"/>
      <c r="M125" s="10"/>
    </row>
    <row r="126" spans="1:13" ht="14.25" customHeight="1">
      <c r="A126" s="299" t="s">
        <v>109</v>
      </c>
      <c r="B126" s="23"/>
      <c r="C126" s="210"/>
      <c r="D126" s="210"/>
      <c r="E126" s="210"/>
      <c r="F126" s="210"/>
      <c r="G126" s="210"/>
      <c r="H126" s="210"/>
      <c r="I126" s="210"/>
      <c r="K126" s="6"/>
      <c r="L126" s="1"/>
      <c r="M126" s="10"/>
    </row>
    <row r="127" spans="1:13" ht="14.25" customHeight="1">
      <c r="A127" s="299" t="s">
        <v>108</v>
      </c>
      <c r="B127" s="23"/>
      <c r="C127" s="7"/>
      <c r="D127" s="7"/>
      <c r="E127" s="7"/>
      <c r="F127" s="7"/>
      <c r="G127" s="7"/>
      <c r="H127" s="7"/>
      <c r="I127" s="7"/>
      <c r="J127" s="6"/>
      <c r="K127" s="1"/>
      <c r="L127" s="1"/>
    </row>
    <row r="128" spans="1:13" ht="14.25" customHeight="1">
      <c r="A128" s="38"/>
      <c r="B128" s="23" t="s">
        <v>23</v>
      </c>
      <c r="C128" s="25"/>
      <c r="D128" s="25"/>
      <c r="E128" s="25"/>
      <c r="F128" s="25"/>
      <c r="G128" s="25"/>
      <c r="H128" s="25"/>
      <c r="I128" s="25"/>
      <c r="J128" s="25"/>
      <c r="K128" s="25"/>
      <c r="L128" s="1"/>
    </row>
    <row r="129" spans="1:12" ht="14.25" customHeight="1">
      <c r="A129" s="38"/>
      <c r="B129" s="23"/>
      <c r="C129" s="25"/>
      <c r="D129" s="25"/>
      <c r="E129" s="25"/>
      <c r="F129" s="25"/>
      <c r="G129" s="25"/>
      <c r="H129" s="25"/>
      <c r="I129" s="25"/>
      <c r="J129" s="25"/>
      <c r="K129" s="23"/>
      <c r="L129" s="1"/>
    </row>
    <row r="130" spans="1:12">
      <c r="A130" s="1"/>
      <c r="B130" s="1"/>
      <c r="C130" s="1"/>
      <c r="D130" s="1"/>
      <c r="E130" s="1"/>
      <c r="F130" s="1"/>
      <c r="G130" s="1"/>
      <c r="H130" s="1"/>
      <c r="I130" s="1"/>
    </row>
    <row r="131" spans="1:12">
      <c r="A131" s="1"/>
      <c r="B131" s="1"/>
      <c r="C131" s="1"/>
      <c r="D131" s="1"/>
      <c r="E131" s="1"/>
      <c r="F131" s="1"/>
      <c r="G131" s="1"/>
      <c r="H131" s="1"/>
      <c r="I131" s="1"/>
    </row>
    <row r="132" spans="1:12">
      <c r="A132" s="1"/>
      <c r="B132" s="1"/>
      <c r="C132" s="1"/>
      <c r="D132" s="1"/>
      <c r="E132" s="1"/>
      <c r="F132" s="1"/>
      <c r="G132" s="1"/>
      <c r="H132" s="1"/>
      <c r="I132" s="1"/>
    </row>
    <row r="133" spans="1:12">
      <c r="A133" s="1"/>
      <c r="B133" s="1"/>
      <c r="C133" s="1"/>
      <c r="D133" s="1"/>
      <c r="E133" s="1"/>
      <c r="F133" s="1"/>
      <c r="G133" s="1"/>
      <c r="H133" s="1"/>
      <c r="I133" s="1"/>
    </row>
    <row r="134" spans="1:12">
      <c r="A134" s="1"/>
      <c r="B134" s="1"/>
      <c r="C134" s="1"/>
      <c r="D134" s="1"/>
      <c r="E134" s="1"/>
      <c r="F134" s="1"/>
      <c r="G134" s="1"/>
      <c r="H134" s="1"/>
      <c r="I134" s="1"/>
    </row>
    <row r="135" spans="1:12">
      <c r="A135" s="1"/>
      <c r="B135" s="1"/>
      <c r="C135" s="1"/>
      <c r="D135" s="1"/>
      <c r="E135" s="1"/>
      <c r="F135" s="1"/>
      <c r="G135" s="1"/>
      <c r="H135" s="1"/>
      <c r="I135" s="1"/>
    </row>
    <row r="136" spans="1:12">
      <c r="A136" s="1"/>
      <c r="B136" s="1"/>
      <c r="C136" s="1"/>
      <c r="D136" s="1"/>
      <c r="E136" s="1"/>
      <c r="F136" s="1"/>
      <c r="G136" s="1"/>
      <c r="H136" s="1"/>
      <c r="I136" s="1"/>
    </row>
    <row r="137" spans="1:12">
      <c r="A137" s="1"/>
      <c r="B137" s="1"/>
      <c r="C137" s="1"/>
      <c r="D137" s="1"/>
      <c r="E137" s="1"/>
      <c r="F137" s="1"/>
      <c r="G137" s="1"/>
      <c r="H137" s="1"/>
      <c r="I137" s="1"/>
    </row>
    <row r="138" spans="1:12">
      <c r="A138" s="1"/>
      <c r="B138" s="1"/>
      <c r="C138" s="1"/>
      <c r="D138" s="1"/>
      <c r="E138" s="1"/>
      <c r="F138" s="1"/>
      <c r="G138" s="1"/>
      <c r="H138" s="1"/>
      <c r="I138" s="1"/>
    </row>
    <row r="139" spans="1:12">
      <c r="A139" s="1"/>
      <c r="B139" s="1"/>
      <c r="C139" s="1"/>
      <c r="D139" s="1"/>
      <c r="E139" s="1"/>
      <c r="F139" s="1"/>
      <c r="G139" s="1"/>
      <c r="H139" s="1"/>
      <c r="I139" s="1"/>
    </row>
    <row r="140" spans="1:12">
      <c r="A140" s="1"/>
      <c r="B140" s="1"/>
      <c r="C140" s="1"/>
      <c r="D140" s="1"/>
      <c r="E140" s="1"/>
      <c r="F140" s="1"/>
      <c r="G140" s="1"/>
      <c r="H140" s="1"/>
      <c r="I140" s="1"/>
    </row>
    <row r="141" spans="1:12">
      <c r="A141" s="1"/>
      <c r="B141" s="1"/>
      <c r="C141" s="1"/>
      <c r="D141" s="1"/>
      <c r="E141" s="1"/>
      <c r="F141" s="1"/>
      <c r="G141" s="1"/>
      <c r="H141" s="1"/>
      <c r="I141" s="1"/>
    </row>
    <row r="142" spans="1:12">
      <c r="A142" s="1"/>
      <c r="B142" s="1"/>
      <c r="C142" s="1"/>
      <c r="D142" s="1"/>
      <c r="E142" s="1"/>
      <c r="F142" s="1"/>
      <c r="G142" s="1"/>
      <c r="H142" s="1"/>
      <c r="I142" s="1"/>
    </row>
    <row r="143" spans="1:12">
      <c r="A143" s="1"/>
      <c r="B143" s="1"/>
      <c r="C143" s="1"/>
      <c r="D143" s="1"/>
      <c r="E143" s="1"/>
      <c r="F143" s="1"/>
      <c r="G143" s="1"/>
      <c r="H143" s="1"/>
      <c r="I143" s="1"/>
    </row>
    <row r="144" spans="1:12">
      <c r="A144" s="1"/>
      <c r="B144" s="1"/>
      <c r="C144" s="1"/>
      <c r="D144" s="1"/>
      <c r="E144" s="1"/>
      <c r="F144" s="1"/>
      <c r="G144" s="1"/>
      <c r="H144" s="1"/>
      <c r="I144" s="1"/>
    </row>
    <row r="145" spans="1:9">
      <c r="A145" s="1"/>
      <c r="B145" s="1"/>
      <c r="C145" s="1"/>
      <c r="D145" s="1"/>
      <c r="E145" s="1"/>
      <c r="F145" s="1"/>
      <c r="G145" s="1"/>
      <c r="H145" s="1"/>
      <c r="I145" s="1"/>
    </row>
    <row r="146" spans="1:9">
      <c r="A146" s="1"/>
      <c r="B146" s="1"/>
      <c r="C146" s="1"/>
      <c r="D146" s="1"/>
      <c r="E146" s="1"/>
      <c r="F146" s="1"/>
      <c r="G146" s="1"/>
      <c r="H146" s="1"/>
      <c r="I146" s="1"/>
    </row>
    <row r="147" spans="1:9">
      <c r="A147" s="1"/>
      <c r="B147" s="1"/>
      <c r="C147" s="1"/>
      <c r="D147" s="1"/>
      <c r="E147" s="1"/>
      <c r="F147" s="1"/>
      <c r="G147" s="1"/>
      <c r="H147" s="1"/>
      <c r="I147" s="1"/>
    </row>
    <row r="148" spans="1:9">
      <c r="A148" s="1"/>
      <c r="B148" s="1"/>
      <c r="C148" s="1"/>
      <c r="D148" s="1"/>
      <c r="E148" s="1"/>
      <c r="F148" s="1"/>
      <c r="G148" s="1"/>
      <c r="H148" s="1"/>
      <c r="I148" s="1"/>
    </row>
    <row r="149" spans="1:9">
      <c r="A149" s="1"/>
      <c r="B149" s="1"/>
      <c r="C149" s="1"/>
      <c r="D149" s="1"/>
      <c r="E149" s="1"/>
      <c r="F149" s="1"/>
      <c r="G149" s="1"/>
      <c r="H149" s="1"/>
      <c r="I149" s="1"/>
    </row>
    <row r="150" spans="1:9">
      <c r="A150" s="1"/>
      <c r="B150" s="1"/>
      <c r="C150" s="1"/>
      <c r="D150" s="1"/>
      <c r="E150" s="1"/>
      <c r="F150" s="1"/>
      <c r="G150" s="1"/>
      <c r="H150" s="1"/>
      <c r="I150" s="1"/>
    </row>
    <row r="151" spans="1:9">
      <c r="A151" s="1"/>
      <c r="B151" s="1"/>
      <c r="C151" s="1"/>
      <c r="D151" s="1"/>
      <c r="E151" s="1"/>
      <c r="F151" s="1"/>
      <c r="G151" s="1"/>
      <c r="H151" s="1"/>
      <c r="I151" s="1"/>
    </row>
    <row r="152" spans="1:9">
      <c r="A152" s="1"/>
      <c r="B152" s="1"/>
      <c r="C152" s="1"/>
      <c r="D152" s="1"/>
      <c r="E152" s="1"/>
      <c r="F152" s="1"/>
      <c r="G152" s="1"/>
      <c r="H152" s="1"/>
      <c r="I152" s="1"/>
    </row>
    <row r="153" spans="1:9">
      <c r="A153" s="1"/>
      <c r="B153" s="1"/>
      <c r="C153" s="1"/>
      <c r="D153" s="1"/>
      <c r="E153" s="1"/>
      <c r="F153" s="1"/>
      <c r="G153" s="1"/>
      <c r="H153" s="1"/>
      <c r="I153" s="1"/>
    </row>
    <row r="154" spans="1:9">
      <c r="A154" s="1"/>
      <c r="B154" s="1"/>
      <c r="C154" s="1"/>
      <c r="D154" s="1"/>
      <c r="E154" s="1"/>
      <c r="F154" s="1"/>
      <c r="G154" s="1"/>
      <c r="H154" s="1"/>
      <c r="I154" s="1"/>
    </row>
    <row r="155" spans="1:9">
      <c r="A155" s="1"/>
      <c r="B155" s="1"/>
      <c r="C155" s="1"/>
      <c r="D155" s="1"/>
      <c r="E155" s="1"/>
      <c r="F155" s="1"/>
      <c r="G155" s="1"/>
      <c r="H155" s="1"/>
      <c r="I155" s="1"/>
    </row>
    <row r="156" spans="1:9">
      <c r="A156" s="1"/>
      <c r="B156" s="1"/>
      <c r="C156" s="1"/>
      <c r="D156" s="1"/>
      <c r="E156" s="1"/>
      <c r="F156" s="1"/>
      <c r="G156" s="1"/>
      <c r="H156" s="1"/>
      <c r="I156" s="1"/>
    </row>
    <row r="157" spans="1:9">
      <c r="A157" s="1"/>
      <c r="B157" s="1"/>
      <c r="C157" s="1"/>
      <c r="D157" s="1"/>
      <c r="E157" s="1"/>
      <c r="F157" s="1"/>
      <c r="G157" s="1"/>
      <c r="H157" s="1"/>
      <c r="I157" s="1"/>
    </row>
    <row r="158" spans="1:9">
      <c r="A158" s="1"/>
      <c r="B158" s="1"/>
      <c r="C158" s="1"/>
      <c r="D158" s="1"/>
      <c r="E158" s="1"/>
      <c r="F158" s="1"/>
      <c r="G158" s="1"/>
      <c r="H158" s="1"/>
      <c r="I158" s="1"/>
    </row>
    <row r="159" spans="1:9">
      <c r="A159" s="1"/>
      <c r="B159" s="1"/>
      <c r="C159" s="1"/>
      <c r="D159" s="1"/>
      <c r="E159" s="1"/>
      <c r="F159" s="1"/>
      <c r="G159" s="1"/>
      <c r="H159" s="1"/>
      <c r="I159" s="1"/>
    </row>
    <row r="160" spans="1:9">
      <c r="A160" s="1"/>
      <c r="B160" s="1"/>
      <c r="C160" s="1"/>
      <c r="D160" s="1"/>
      <c r="E160" s="1"/>
      <c r="F160" s="1"/>
      <c r="G160" s="1"/>
      <c r="H160" s="1"/>
      <c r="I160" s="1"/>
    </row>
    <row r="161" spans="1:9">
      <c r="A161" s="1"/>
      <c r="B161" s="1"/>
      <c r="C161" s="1"/>
      <c r="D161" s="1"/>
      <c r="E161" s="1"/>
      <c r="F161" s="1"/>
      <c r="G161" s="1"/>
      <c r="H161" s="1"/>
      <c r="I161" s="1"/>
    </row>
    <row r="162" spans="1:9">
      <c r="A162" s="1"/>
      <c r="B162" s="1"/>
      <c r="C162" s="1"/>
      <c r="D162" s="1"/>
      <c r="E162" s="1"/>
      <c r="F162" s="1"/>
      <c r="G162" s="1"/>
      <c r="H162" s="1"/>
      <c r="I162" s="1"/>
    </row>
    <row r="163" spans="1:9">
      <c r="A163" s="1"/>
      <c r="B163" s="1"/>
      <c r="C163" s="1"/>
      <c r="D163" s="1"/>
      <c r="E163" s="1"/>
      <c r="F163" s="1"/>
      <c r="G163" s="1"/>
      <c r="H163" s="1"/>
      <c r="I163" s="1"/>
    </row>
    <row r="164" spans="1:9">
      <c r="A164" s="1"/>
      <c r="B164" s="1"/>
      <c r="C164" s="1"/>
      <c r="D164" s="1"/>
      <c r="E164" s="1"/>
      <c r="F164" s="1"/>
      <c r="G164" s="1"/>
      <c r="H164" s="1"/>
      <c r="I164" s="1"/>
    </row>
    <row r="165" spans="1:9">
      <c r="A165" s="1"/>
      <c r="B165" s="1"/>
      <c r="C165" s="1"/>
      <c r="D165" s="1"/>
      <c r="E165" s="1"/>
      <c r="F165" s="1"/>
      <c r="G165" s="1"/>
      <c r="H165" s="1"/>
      <c r="I165" s="1"/>
    </row>
    <row r="166" spans="1:9">
      <c r="A166" s="1"/>
      <c r="B166" s="1"/>
      <c r="C166" s="1"/>
      <c r="D166" s="1"/>
      <c r="E166" s="1"/>
      <c r="F166" s="1"/>
      <c r="G166" s="1"/>
      <c r="H166" s="1"/>
      <c r="I166" s="1"/>
    </row>
    <row r="167" spans="1:9">
      <c r="A167" s="1"/>
      <c r="B167" s="1"/>
      <c r="C167" s="1"/>
      <c r="D167" s="1"/>
      <c r="E167" s="1"/>
      <c r="F167" s="1"/>
      <c r="G167" s="1"/>
      <c r="H167" s="1"/>
      <c r="I167" s="1"/>
    </row>
    <row r="168" spans="1:9">
      <c r="A168" s="1"/>
      <c r="B168" s="1"/>
      <c r="C168" s="1"/>
      <c r="D168" s="1"/>
      <c r="E168" s="1"/>
      <c r="F168" s="1"/>
      <c r="G168" s="1"/>
      <c r="H168" s="1"/>
      <c r="I168" s="1"/>
    </row>
    <row r="169" spans="1:9">
      <c r="A169" s="1"/>
      <c r="B169" s="1"/>
      <c r="C169" s="1"/>
      <c r="D169" s="1"/>
      <c r="E169" s="1"/>
      <c r="F169" s="1"/>
      <c r="G169" s="1"/>
      <c r="H169" s="1"/>
      <c r="I169" s="1"/>
    </row>
    <row r="170" spans="1:9">
      <c r="A170" s="1"/>
      <c r="B170" s="1"/>
      <c r="C170" s="1"/>
      <c r="D170" s="1"/>
      <c r="E170" s="1"/>
      <c r="F170" s="1"/>
      <c r="G170" s="1"/>
      <c r="H170" s="1"/>
      <c r="I170" s="1"/>
    </row>
    <row r="171" spans="1:9">
      <c r="A171" s="1"/>
      <c r="B171" s="1"/>
      <c r="C171" s="1"/>
      <c r="D171" s="1"/>
      <c r="E171" s="1"/>
      <c r="F171" s="1"/>
      <c r="G171" s="1"/>
      <c r="H171" s="1"/>
      <c r="I171" s="1"/>
    </row>
    <row r="172" spans="1:9">
      <c r="A172" s="1"/>
      <c r="B172" s="1"/>
      <c r="C172" s="1"/>
      <c r="D172" s="1"/>
      <c r="E172" s="1"/>
      <c r="F172" s="1"/>
      <c r="G172" s="1"/>
      <c r="H172" s="1"/>
      <c r="I172" s="1"/>
    </row>
    <row r="173" spans="1:9">
      <c r="A173" s="1"/>
      <c r="B173" s="1"/>
      <c r="C173" s="1"/>
      <c r="D173" s="1"/>
      <c r="E173" s="1"/>
      <c r="F173" s="1"/>
      <c r="G173" s="1"/>
      <c r="H173" s="1"/>
      <c r="I173" s="1"/>
    </row>
    <row r="174" spans="1:9">
      <c r="A174" s="1"/>
      <c r="B174" s="1"/>
      <c r="C174" s="1"/>
      <c r="D174" s="1"/>
      <c r="E174" s="1"/>
      <c r="F174" s="1"/>
      <c r="G174" s="1"/>
      <c r="H174" s="1"/>
      <c r="I174" s="1"/>
    </row>
    <row r="175" spans="1:9">
      <c r="A175" s="1"/>
      <c r="B175" s="1"/>
      <c r="C175" s="1"/>
      <c r="D175" s="1"/>
      <c r="E175" s="1"/>
      <c r="F175" s="1"/>
      <c r="G175" s="1"/>
      <c r="H175" s="1"/>
      <c r="I175" s="1"/>
    </row>
    <row r="176" spans="1:9">
      <c r="A176" s="1"/>
      <c r="B176" s="1"/>
      <c r="C176" s="1"/>
      <c r="D176" s="1"/>
      <c r="E176" s="1"/>
      <c r="F176" s="1"/>
      <c r="G176" s="1"/>
      <c r="H176" s="1"/>
      <c r="I176" s="1"/>
    </row>
    <row r="177" spans="1:9">
      <c r="A177" s="1"/>
      <c r="B177" s="1"/>
      <c r="C177" s="1"/>
      <c r="D177" s="1"/>
      <c r="E177" s="1"/>
      <c r="F177" s="1"/>
      <c r="G177" s="1"/>
      <c r="H177" s="1"/>
      <c r="I177" s="1"/>
    </row>
    <row r="178" spans="1:9">
      <c r="A178" s="1"/>
      <c r="B178" s="1"/>
      <c r="C178" s="1"/>
      <c r="D178" s="1"/>
      <c r="E178" s="1"/>
      <c r="F178" s="1"/>
      <c r="G178" s="1"/>
      <c r="H178" s="1"/>
      <c r="I178" s="1"/>
    </row>
    <row r="179" spans="1:9">
      <c r="A179" s="1"/>
      <c r="B179" s="1"/>
      <c r="C179" s="1"/>
      <c r="D179" s="1"/>
      <c r="E179" s="1"/>
      <c r="F179" s="1"/>
      <c r="G179" s="1"/>
      <c r="H179" s="1"/>
      <c r="I179" s="1"/>
    </row>
    <row r="180" spans="1:9">
      <c r="A180" s="1"/>
      <c r="B180" s="1"/>
      <c r="C180" s="1"/>
      <c r="D180" s="1"/>
      <c r="E180" s="1"/>
      <c r="F180" s="1"/>
      <c r="G180" s="1"/>
      <c r="H180" s="1"/>
      <c r="I180" s="1"/>
    </row>
    <row r="181" spans="1:9">
      <c r="A181" s="1"/>
      <c r="B181" s="1"/>
      <c r="C181" s="1"/>
      <c r="D181" s="1"/>
      <c r="E181" s="1"/>
      <c r="F181" s="1"/>
      <c r="G181" s="1"/>
      <c r="H181" s="1"/>
      <c r="I181" s="1"/>
    </row>
    <row r="182" spans="1:9">
      <c r="A182" s="1"/>
      <c r="B182" s="1"/>
      <c r="C182" s="1"/>
      <c r="D182" s="1"/>
      <c r="E182" s="1"/>
      <c r="F182" s="1"/>
      <c r="G182" s="1"/>
      <c r="H182" s="1"/>
      <c r="I182" s="1"/>
    </row>
    <row r="183" spans="1:9">
      <c r="A183" s="1"/>
      <c r="B183" s="1"/>
      <c r="C183" s="1"/>
      <c r="D183" s="1"/>
      <c r="E183" s="1"/>
      <c r="F183" s="1"/>
      <c r="G183" s="1"/>
      <c r="H183" s="1"/>
      <c r="I183" s="1"/>
    </row>
    <row r="184" spans="1:9">
      <c r="A184" s="1"/>
      <c r="B184" s="1"/>
      <c r="C184" s="1"/>
      <c r="D184" s="1"/>
      <c r="E184" s="1"/>
      <c r="F184" s="1"/>
      <c r="G184" s="1"/>
      <c r="H184" s="1"/>
      <c r="I184" s="1"/>
    </row>
    <row r="185" spans="1:9">
      <c r="A185" s="1"/>
      <c r="B185" s="1"/>
      <c r="C185" s="1"/>
      <c r="D185" s="1"/>
      <c r="E185" s="1"/>
      <c r="F185" s="1"/>
      <c r="G185" s="1"/>
      <c r="H185" s="1"/>
      <c r="I185" s="1"/>
    </row>
    <row r="186" spans="1:9">
      <c r="A186" s="1"/>
      <c r="B186" s="1"/>
      <c r="C186" s="1"/>
      <c r="D186" s="1"/>
      <c r="E186" s="1"/>
      <c r="F186" s="1"/>
      <c r="G186" s="1"/>
      <c r="H186" s="1"/>
      <c r="I186" s="1"/>
    </row>
    <row r="187" spans="1:9">
      <c r="A187" s="1"/>
      <c r="B187" s="1"/>
      <c r="C187" s="1"/>
      <c r="D187" s="1"/>
      <c r="E187" s="1"/>
      <c r="F187" s="1"/>
      <c r="G187" s="1"/>
      <c r="H187" s="1"/>
      <c r="I187" s="1"/>
    </row>
    <row r="188" spans="1:9">
      <c r="A188" s="1"/>
      <c r="B188" s="1"/>
      <c r="C188" s="1"/>
      <c r="D188" s="1"/>
      <c r="E188" s="1"/>
      <c r="F188" s="1"/>
      <c r="G188" s="1"/>
      <c r="H188" s="1"/>
      <c r="I188" s="1"/>
    </row>
    <row r="189" spans="1:9">
      <c r="A189" s="1"/>
      <c r="B189" s="1"/>
      <c r="C189" s="1"/>
      <c r="D189" s="1"/>
      <c r="E189" s="1"/>
      <c r="F189" s="1"/>
      <c r="G189" s="1"/>
      <c r="H189" s="1"/>
      <c r="I189" s="1"/>
    </row>
    <row r="190" spans="1:9">
      <c r="A190" s="1"/>
      <c r="B190" s="1"/>
      <c r="C190" s="1"/>
      <c r="D190" s="1"/>
      <c r="E190" s="1"/>
      <c r="F190" s="1"/>
      <c r="G190" s="1"/>
      <c r="H190" s="1"/>
      <c r="I190" s="1"/>
    </row>
    <row r="191" spans="1:9">
      <c r="A191" s="1"/>
      <c r="B191" s="1"/>
      <c r="C191" s="1"/>
      <c r="D191" s="1"/>
      <c r="E191" s="1"/>
      <c r="F191" s="1"/>
      <c r="G191" s="1"/>
      <c r="H191" s="1"/>
      <c r="I191" s="1"/>
    </row>
    <row r="192" spans="1:9">
      <c r="A192" s="1"/>
      <c r="B192" s="1"/>
      <c r="C192" s="1"/>
      <c r="D192" s="1"/>
      <c r="E192" s="1"/>
      <c r="F192" s="1"/>
      <c r="G192" s="1"/>
      <c r="H192" s="1"/>
      <c r="I192" s="1"/>
    </row>
    <row r="193" spans="1:9">
      <c r="A193" s="1"/>
      <c r="B193" s="1"/>
      <c r="C193" s="1"/>
      <c r="D193" s="1"/>
      <c r="E193" s="1"/>
      <c r="F193" s="1"/>
      <c r="G193" s="1"/>
      <c r="H193" s="1"/>
      <c r="I193" s="1"/>
    </row>
    <row r="194" spans="1:9">
      <c r="A194" s="1"/>
      <c r="B194" s="1"/>
      <c r="C194" s="1"/>
      <c r="D194" s="1"/>
      <c r="E194" s="1"/>
      <c r="F194" s="1"/>
      <c r="G194" s="1"/>
      <c r="H194" s="1"/>
      <c r="I194" s="1"/>
    </row>
    <row r="195" spans="1:9">
      <c r="A195" s="1"/>
      <c r="B195" s="1"/>
      <c r="C195" s="1"/>
      <c r="D195" s="1"/>
      <c r="E195" s="1"/>
      <c r="F195" s="1"/>
      <c r="G195" s="1"/>
      <c r="H195" s="1"/>
      <c r="I195" s="1"/>
    </row>
    <row r="196" spans="1:9">
      <c r="A196" s="1"/>
      <c r="B196" s="1"/>
      <c r="C196" s="1"/>
      <c r="D196" s="1"/>
      <c r="E196" s="1"/>
      <c r="F196" s="1"/>
      <c r="G196" s="1"/>
      <c r="H196" s="1"/>
      <c r="I196" s="1"/>
    </row>
    <row r="197" spans="1:9">
      <c r="A197" s="1"/>
      <c r="B197" s="1"/>
      <c r="C197" s="1"/>
      <c r="D197" s="1"/>
      <c r="E197" s="1"/>
      <c r="F197" s="1"/>
      <c r="G197" s="1"/>
      <c r="H197" s="1"/>
      <c r="I197" s="1"/>
    </row>
    <row r="198" spans="1:9">
      <c r="A198" s="1"/>
      <c r="B198" s="1"/>
      <c r="C198" s="1"/>
      <c r="D198" s="1"/>
      <c r="E198" s="1"/>
      <c r="F198" s="1"/>
      <c r="G198" s="1"/>
      <c r="H198" s="1"/>
      <c r="I198" s="1"/>
    </row>
    <row r="199" spans="1:9">
      <c r="A199" s="1"/>
      <c r="B199" s="1"/>
      <c r="C199" s="1"/>
      <c r="D199" s="1"/>
      <c r="E199" s="1"/>
      <c r="F199" s="1"/>
      <c r="G199" s="1"/>
      <c r="H199" s="1"/>
      <c r="I199" s="1"/>
    </row>
    <row r="200" spans="1:9">
      <c r="A200" s="1"/>
      <c r="B200" s="1"/>
      <c r="C200" s="1"/>
      <c r="D200" s="1"/>
      <c r="E200" s="1"/>
      <c r="F200" s="1"/>
      <c r="G200" s="1"/>
      <c r="H200" s="1"/>
      <c r="I200" s="1"/>
    </row>
    <row r="201" spans="1:9">
      <c r="A201" s="1"/>
      <c r="B201" s="1"/>
      <c r="C201" s="1"/>
      <c r="D201" s="1"/>
      <c r="E201" s="1"/>
      <c r="F201" s="1"/>
      <c r="G201" s="1"/>
      <c r="H201" s="1"/>
      <c r="I201" s="1"/>
    </row>
    <row r="202" spans="1:9">
      <c r="A202" s="1"/>
      <c r="B202" s="1"/>
      <c r="C202" s="1"/>
      <c r="D202" s="1"/>
      <c r="E202" s="1"/>
      <c r="F202" s="1"/>
      <c r="G202" s="1"/>
      <c r="H202" s="1"/>
      <c r="I202" s="1"/>
    </row>
    <row r="203" spans="1:9">
      <c r="A203" s="1"/>
      <c r="B203" s="1"/>
      <c r="C203" s="1"/>
      <c r="D203" s="1"/>
      <c r="E203" s="1"/>
      <c r="F203" s="1"/>
      <c r="G203" s="1"/>
      <c r="H203" s="1"/>
      <c r="I203" s="1"/>
    </row>
    <row r="204" spans="1:9">
      <c r="A204" s="1"/>
      <c r="B204" s="1"/>
      <c r="C204" s="1"/>
      <c r="D204" s="1"/>
      <c r="E204" s="1"/>
      <c r="F204" s="1"/>
      <c r="G204" s="1"/>
      <c r="H204" s="1"/>
      <c r="I204" s="1"/>
    </row>
    <row r="205" spans="1:9">
      <c r="A205" s="1"/>
      <c r="B205" s="1"/>
      <c r="C205" s="1"/>
      <c r="D205" s="1"/>
      <c r="E205" s="1"/>
      <c r="F205" s="1"/>
      <c r="G205" s="1"/>
      <c r="H205" s="1"/>
      <c r="I205" s="1"/>
    </row>
    <row r="206" spans="1:9">
      <c r="A206" s="1"/>
      <c r="B206" s="1"/>
      <c r="C206" s="1"/>
      <c r="D206" s="1"/>
      <c r="E206" s="1"/>
      <c r="F206" s="1"/>
      <c r="G206" s="1"/>
      <c r="H206" s="1"/>
      <c r="I206" s="1"/>
    </row>
    <row r="207" spans="1:9">
      <c r="A207" s="1"/>
      <c r="B207" s="1"/>
      <c r="C207" s="1"/>
      <c r="D207" s="1"/>
      <c r="E207" s="1"/>
      <c r="F207" s="1"/>
      <c r="G207" s="1"/>
      <c r="H207" s="1"/>
      <c r="I207" s="1"/>
    </row>
    <row r="208" spans="1:9">
      <c r="A208" s="1"/>
      <c r="B208" s="1"/>
      <c r="C208" s="1"/>
      <c r="D208" s="1"/>
      <c r="E208" s="1"/>
      <c r="F208" s="1"/>
      <c r="G208" s="1"/>
      <c r="H208" s="1"/>
      <c r="I208" s="1"/>
    </row>
    <row r="209" spans="1:9">
      <c r="A209" s="1"/>
      <c r="B209" s="1"/>
      <c r="C209" s="1"/>
      <c r="D209" s="1"/>
      <c r="E209" s="1"/>
      <c r="F209" s="1"/>
      <c r="G209" s="1"/>
      <c r="H209" s="1"/>
      <c r="I209" s="1"/>
    </row>
    <row r="210" spans="1:9">
      <c r="A210" s="1"/>
      <c r="B210" s="1"/>
      <c r="C210" s="1"/>
      <c r="D210" s="1"/>
      <c r="E210" s="1"/>
      <c r="F210" s="1"/>
      <c r="G210" s="1"/>
      <c r="H210" s="1"/>
      <c r="I210" s="1"/>
    </row>
    <row r="211" spans="1:9">
      <c r="A211" s="1"/>
      <c r="B211" s="1"/>
      <c r="C211" s="1"/>
      <c r="D211" s="1"/>
      <c r="E211" s="1"/>
      <c r="F211" s="1"/>
      <c r="G211" s="1"/>
      <c r="H211" s="1"/>
      <c r="I211" s="1"/>
    </row>
    <row r="212" spans="1:9">
      <c r="A212" s="1"/>
      <c r="B212" s="1"/>
      <c r="C212" s="1"/>
      <c r="D212" s="1"/>
      <c r="E212" s="1"/>
      <c r="F212" s="1"/>
      <c r="G212" s="1"/>
      <c r="H212" s="1"/>
      <c r="I212" s="1"/>
    </row>
    <row r="213" spans="1:9">
      <c r="A213" s="1"/>
      <c r="B213" s="1"/>
      <c r="C213" s="1"/>
      <c r="D213" s="1"/>
      <c r="E213" s="1"/>
      <c r="F213" s="1"/>
      <c r="G213" s="1"/>
      <c r="H213" s="1"/>
      <c r="I213" s="1"/>
    </row>
    <row r="214" spans="1:9">
      <c r="A214" s="1"/>
      <c r="B214" s="1"/>
      <c r="C214" s="1"/>
      <c r="D214" s="1"/>
      <c r="E214" s="1"/>
      <c r="F214" s="1"/>
      <c r="G214" s="1"/>
      <c r="H214" s="1"/>
      <c r="I214" s="1"/>
    </row>
    <row r="215" spans="1:9">
      <c r="A215" s="1"/>
      <c r="B215" s="1"/>
      <c r="C215" s="1"/>
      <c r="D215" s="1"/>
      <c r="E215" s="1"/>
      <c r="F215" s="1"/>
      <c r="G215" s="1"/>
      <c r="H215" s="1"/>
      <c r="I215" s="1"/>
    </row>
    <row r="216" spans="1:9">
      <c r="A216" s="1"/>
      <c r="B216" s="1"/>
      <c r="C216" s="1"/>
      <c r="D216" s="1"/>
      <c r="E216" s="1"/>
      <c r="F216" s="1"/>
      <c r="G216" s="1"/>
      <c r="H216" s="1"/>
      <c r="I216" s="1"/>
    </row>
    <row r="217" spans="1:9">
      <c r="A217" s="1"/>
      <c r="B217" s="1"/>
      <c r="C217" s="1"/>
      <c r="D217" s="1"/>
      <c r="E217" s="1"/>
      <c r="F217" s="1"/>
      <c r="G217" s="1"/>
      <c r="H217" s="1"/>
      <c r="I217" s="1"/>
    </row>
    <row r="218" spans="1:9">
      <c r="A218" s="1"/>
      <c r="B218" s="1"/>
      <c r="C218" s="1"/>
      <c r="D218" s="1"/>
      <c r="E218" s="1"/>
      <c r="F218" s="1"/>
      <c r="G218" s="1"/>
      <c r="H218" s="1"/>
      <c r="I218" s="1"/>
    </row>
    <row r="219" spans="1:9">
      <c r="A219" s="1"/>
      <c r="B219" s="1"/>
      <c r="C219" s="1"/>
      <c r="D219" s="1"/>
      <c r="E219" s="1"/>
      <c r="F219" s="1"/>
      <c r="G219" s="1"/>
      <c r="H219" s="1"/>
      <c r="I219" s="1"/>
    </row>
    <row r="220" spans="1:9">
      <c r="A220" s="1"/>
      <c r="B220" s="1"/>
      <c r="C220" s="1"/>
      <c r="D220" s="1"/>
      <c r="E220" s="1"/>
      <c r="F220" s="1"/>
      <c r="G220" s="1"/>
      <c r="H220" s="1"/>
      <c r="I220" s="1"/>
    </row>
    <row r="221" spans="1:9">
      <c r="A221" s="1"/>
      <c r="B221" s="1"/>
      <c r="C221" s="1"/>
      <c r="D221" s="1"/>
      <c r="E221" s="1"/>
      <c r="F221" s="1"/>
      <c r="G221" s="1"/>
      <c r="H221" s="1"/>
      <c r="I221" s="1"/>
    </row>
    <row r="222" spans="1:9">
      <c r="A222" s="1"/>
      <c r="B222" s="1"/>
      <c r="C222" s="1"/>
      <c r="D222" s="1"/>
      <c r="E222" s="1"/>
      <c r="F222" s="1"/>
      <c r="G222" s="1"/>
      <c r="H222" s="1"/>
      <c r="I222" s="1"/>
    </row>
    <row r="223" spans="1:9">
      <c r="A223" s="1"/>
      <c r="B223" s="1"/>
      <c r="C223" s="1"/>
      <c r="D223" s="1"/>
      <c r="E223" s="1"/>
      <c r="F223" s="1"/>
      <c r="G223" s="1"/>
      <c r="H223" s="1"/>
      <c r="I223" s="1"/>
    </row>
    <row r="224" spans="1:9">
      <c r="A224" s="1"/>
      <c r="B224" s="1"/>
      <c r="C224" s="1"/>
      <c r="D224" s="1"/>
      <c r="E224" s="1"/>
      <c r="F224" s="1"/>
      <c r="G224" s="1"/>
      <c r="H224" s="1"/>
      <c r="I224" s="1"/>
    </row>
    <row r="225" spans="1:9">
      <c r="A225" s="1"/>
      <c r="B225" s="1"/>
      <c r="C225" s="1"/>
      <c r="D225" s="1"/>
      <c r="E225" s="1"/>
      <c r="F225" s="1"/>
      <c r="G225" s="1"/>
      <c r="H225" s="1"/>
      <c r="I225" s="1"/>
    </row>
    <row r="226" spans="1:9">
      <c r="A226" s="1"/>
      <c r="B226" s="1"/>
      <c r="C226" s="1"/>
      <c r="D226" s="1"/>
      <c r="E226" s="1"/>
      <c r="F226" s="1"/>
      <c r="G226" s="1"/>
      <c r="H226" s="1"/>
      <c r="I226" s="1"/>
    </row>
    <row r="227" spans="1:9">
      <c r="A227" s="1"/>
      <c r="B227" s="1"/>
      <c r="C227" s="1"/>
      <c r="D227" s="1"/>
      <c r="E227" s="1"/>
      <c r="F227" s="1"/>
      <c r="G227" s="1"/>
      <c r="H227" s="1"/>
      <c r="I227" s="1"/>
    </row>
    <row r="228" spans="1:9">
      <c r="A228" s="1"/>
      <c r="B228" s="1"/>
      <c r="C228" s="1"/>
      <c r="D228" s="1"/>
      <c r="E228" s="1"/>
      <c r="F228" s="1"/>
      <c r="G228" s="1"/>
      <c r="H228" s="1"/>
      <c r="I228" s="1"/>
    </row>
    <row r="229" spans="1:9">
      <c r="A229" s="1"/>
      <c r="B229" s="1"/>
      <c r="C229" s="1"/>
      <c r="D229" s="1"/>
      <c r="E229" s="1"/>
      <c r="F229" s="1"/>
      <c r="G229" s="1"/>
      <c r="H229" s="1"/>
      <c r="I229" s="1"/>
    </row>
    <row r="230" spans="1:9">
      <c r="A230" s="1"/>
      <c r="B230" s="1"/>
      <c r="C230" s="1"/>
      <c r="D230" s="1"/>
      <c r="E230" s="1"/>
      <c r="F230" s="1"/>
      <c r="G230" s="1"/>
      <c r="H230" s="1"/>
      <c r="I230" s="1"/>
    </row>
    <row r="231" spans="1:9">
      <c r="A231" s="1"/>
      <c r="B231" s="1"/>
      <c r="C231" s="1"/>
      <c r="D231" s="1"/>
      <c r="E231" s="1"/>
      <c r="F231" s="1"/>
      <c r="G231" s="1"/>
      <c r="H231" s="1"/>
      <c r="I231" s="1"/>
    </row>
    <row r="232" spans="1:9">
      <c r="A232" s="1"/>
      <c r="B232" s="1"/>
      <c r="C232" s="1"/>
      <c r="D232" s="1"/>
      <c r="E232" s="1"/>
      <c r="F232" s="1"/>
      <c r="G232" s="1"/>
      <c r="H232" s="1"/>
      <c r="I232" s="1"/>
    </row>
    <row r="233" spans="1:9">
      <c r="A233" s="1"/>
      <c r="B233" s="1"/>
      <c r="C233" s="1"/>
      <c r="D233" s="1"/>
      <c r="E233" s="1"/>
      <c r="F233" s="1"/>
      <c r="G233" s="1"/>
      <c r="H233" s="1"/>
      <c r="I233" s="1"/>
    </row>
    <row r="234" spans="1:9">
      <c r="A234" s="1"/>
      <c r="B234" s="1"/>
      <c r="C234" s="1"/>
      <c r="D234" s="1"/>
      <c r="E234" s="1"/>
      <c r="F234" s="1"/>
      <c r="G234" s="1"/>
      <c r="H234" s="1"/>
      <c r="I234" s="1"/>
    </row>
    <row r="235" spans="1:9">
      <c r="A235" s="1"/>
      <c r="B235" s="1"/>
      <c r="C235" s="1"/>
      <c r="D235" s="1"/>
      <c r="E235" s="1"/>
      <c r="F235" s="1"/>
      <c r="G235" s="1"/>
      <c r="H235" s="1"/>
      <c r="I235" s="1"/>
    </row>
    <row r="236" spans="1:9">
      <c r="A236" s="1"/>
      <c r="B236" s="1"/>
      <c r="C236" s="1"/>
      <c r="D236" s="1"/>
      <c r="E236" s="1"/>
      <c r="F236" s="1"/>
      <c r="G236" s="1"/>
      <c r="H236" s="1"/>
      <c r="I236" s="1"/>
    </row>
    <row r="237" spans="1:9">
      <c r="A237" s="1"/>
      <c r="B237" s="1"/>
      <c r="C237" s="1"/>
      <c r="D237" s="1"/>
      <c r="E237" s="1"/>
      <c r="F237" s="1"/>
      <c r="G237" s="1"/>
      <c r="H237" s="1"/>
      <c r="I237" s="1"/>
    </row>
    <row r="238" spans="1:9">
      <c r="A238" s="1"/>
      <c r="B238" s="1"/>
      <c r="C238" s="1"/>
      <c r="D238" s="1"/>
      <c r="E238" s="1"/>
      <c r="F238" s="1"/>
      <c r="G238" s="1"/>
      <c r="H238" s="1"/>
      <c r="I238" s="1"/>
    </row>
    <row r="239" spans="1:9">
      <c r="A239" s="1"/>
      <c r="B239" s="1"/>
      <c r="C239" s="1"/>
      <c r="D239" s="1"/>
      <c r="E239" s="1"/>
      <c r="F239" s="1"/>
      <c r="G239" s="1"/>
      <c r="H239" s="1"/>
      <c r="I239" s="1"/>
    </row>
    <row r="240" spans="1:9">
      <c r="A240" s="1"/>
      <c r="B240" s="1"/>
      <c r="C240" s="1"/>
      <c r="D240" s="1"/>
      <c r="E240" s="1"/>
      <c r="F240" s="1"/>
      <c r="G240" s="1"/>
      <c r="H240" s="1"/>
      <c r="I240" s="1"/>
    </row>
    <row r="241" spans="1:9">
      <c r="A241" s="1"/>
      <c r="B241" s="1"/>
      <c r="C241" s="1"/>
      <c r="D241" s="1"/>
      <c r="E241" s="1"/>
      <c r="F241" s="1"/>
      <c r="G241" s="1"/>
      <c r="H241" s="1"/>
      <c r="I241" s="1"/>
    </row>
    <row r="242" spans="1:9">
      <c r="A242" s="1"/>
      <c r="B242" s="1"/>
      <c r="C242" s="1"/>
      <c r="D242" s="1"/>
      <c r="E242" s="1"/>
      <c r="F242" s="1"/>
      <c r="G242" s="1"/>
      <c r="H242" s="1"/>
      <c r="I242" s="1"/>
    </row>
    <row r="243" spans="1:9">
      <c r="A243" s="1"/>
      <c r="B243" s="1"/>
      <c r="C243" s="1"/>
      <c r="D243" s="1"/>
      <c r="E243" s="1"/>
      <c r="F243" s="1"/>
      <c r="G243" s="1"/>
      <c r="H243" s="1"/>
      <c r="I243" s="1"/>
    </row>
    <row r="244" spans="1:9">
      <c r="A244" s="1"/>
      <c r="B244" s="1"/>
      <c r="C244" s="1"/>
      <c r="D244" s="1"/>
      <c r="E244" s="1"/>
      <c r="F244" s="1"/>
      <c r="G244" s="1"/>
      <c r="H244" s="1"/>
      <c r="I244" s="1"/>
    </row>
    <row r="245" spans="1:9">
      <c r="A245" s="1"/>
      <c r="B245" s="1"/>
      <c r="C245" s="1"/>
      <c r="D245" s="1"/>
      <c r="E245" s="1"/>
      <c r="F245" s="1"/>
      <c r="G245" s="1"/>
      <c r="H245" s="1"/>
      <c r="I245" s="1"/>
    </row>
    <row r="246" spans="1:9">
      <c r="A246" s="1"/>
      <c r="B246" s="1"/>
      <c r="C246" s="1"/>
      <c r="D246" s="1"/>
      <c r="E246" s="1"/>
      <c r="F246" s="1"/>
      <c r="G246" s="1"/>
      <c r="H246" s="1"/>
      <c r="I246" s="1"/>
    </row>
  </sheetData>
  <mergeCells count="21">
    <mergeCell ref="G10:J10"/>
    <mergeCell ref="H11:J11"/>
    <mergeCell ref="G11:G12"/>
    <mergeCell ref="A10:B12"/>
    <mergeCell ref="C11:C12"/>
    <mergeCell ref="D11:F11"/>
    <mergeCell ref="C10:F10"/>
    <mergeCell ref="A93:B95"/>
    <mergeCell ref="C93:F93"/>
    <mergeCell ref="G93:J93"/>
    <mergeCell ref="C94:C95"/>
    <mergeCell ref="D94:F94"/>
    <mergeCell ref="G94:G95"/>
    <mergeCell ref="H94:J94"/>
    <mergeCell ref="A50:B52"/>
    <mergeCell ref="C50:F50"/>
    <mergeCell ref="G50:J50"/>
    <mergeCell ref="C51:C52"/>
    <mergeCell ref="D51:F51"/>
    <mergeCell ref="G51:G52"/>
    <mergeCell ref="H51:J51"/>
  </mergeCells>
  <phoneticPr fontId="0" type="noConversion"/>
  <hyperlinks>
    <hyperlink ref="A7" location="'Spis tablic List of tables'!A1" display="Powrót do spisu tablic" xr:uid="{00000000-0004-0000-0800-000000000000}"/>
    <hyperlink ref="A8" location="'Spis tablic List of tables'!A1" display="Return to list of tables" xr:uid="{00000000-0004-0000-0800-000001000000}"/>
  </hyperlinks>
  <pageMargins left="0.35433070866141736" right="0.35433070866141736" top="0.55118110236220474" bottom="0.51181102362204722" header="0.51181102362204722" footer="0.51181102362204722"/>
  <pageSetup paperSize="9" orientation="portrait" horizont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22"/>
  <sheetViews>
    <sheetView zoomScaleNormal="100" workbookViewId="0">
      <selection activeCell="A5" sqref="A5"/>
    </sheetView>
  </sheetViews>
  <sheetFormatPr defaultColWidth="9.109375" defaultRowHeight="10.8"/>
  <cols>
    <col min="1" max="1" width="32.33203125" style="2" customWidth="1"/>
    <col min="2" max="2" width="1.6640625" style="2" customWidth="1"/>
    <col min="3" max="10" width="7.44140625" style="2" customWidth="1"/>
    <col min="11" max="16384" width="9.109375" style="2"/>
  </cols>
  <sheetData>
    <row r="1" spans="1:12" ht="12.6">
      <c r="A1" s="15" t="s">
        <v>480</v>
      </c>
      <c r="B1" s="15"/>
      <c r="C1" s="16"/>
      <c r="D1" s="15"/>
      <c r="E1" s="15"/>
      <c r="F1" s="15"/>
      <c r="G1" s="211"/>
    </row>
    <row r="2" spans="1:12" ht="14.25" customHeight="1">
      <c r="A2" s="259" t="s">
        <v>214</v>
      </c>
      <c r="B2" s="16"/>
      <c r="C2" s="15"/>
      <c r="D2" s="15"/>
      <c r="E2" s="15"/>
      <c r="F2" s="15"/>
      <c r="G2" s="211"/>
    </row>
    <row r="3" spans="1:12" ht="18.75" customHeight="1">
      <c r="A3" s="17" t="s">
        <v>215</v>
      </c>
      <c r="B3" s="15"/>
      <c r="C3" s="15"/>
      <c r="D3" s="15"/>
      <c r="E3" s="15"/>
      <c r="F3" s="15"/>
      <c r="G3" s="211"/>
    </row>
    <row r="4" spans="1:12" ht="12.6">
      <c r="A4" s="17" t="s">
        <v>216</v>
      </c>
      <c r="B4" s="15"/>
      <c r="C4" s="15"/>
      <c r="D4" s="15"/>
      <c r="E4" s="15"/>
      <c r="F4" s="15"/>
      <c r="G4" s="211"/>
    </row>
    <row r="5" spans="1:12" ht="12">
      <c r="A5" s="443" t="s">
        <v>383</v>
      </c>
      <c r="B5" s="15"/>
      <c r="C5" s="15"/>
      <c r="D5" s="15"/>
      <c r="E5" s="15"/>
      <c r="F5" s="15"/>
      <c r="G5" s="211"/>
    </row>
    <row r="6" spans="1:12" ht="12">
      <c r="A6" s="443" t="s">
        <v>384</v>
      </c>
      <c r="B6" s="15"/>
      <c r="C6" s="15"/>
      <c r="D6" s="15"/>
      <c r="E6" s="15"/>
      <c r="F6" s="15"/>
      <c r="G6" s="211"/>
    </row>
    <row r="7" spans="1:12" ht="6.75" customHeight="1">
      <c r="J7" s="23"/>
    </row>
    <row r="8" spans="1:12" ht="27" customHeight="1">
      <c r="A8" s="484" t="s">
        <v>299</v>
      </c>
      <c r="B8" s="537"/>
      <c r="C8" s="45">
        <v>2010</v>
      </c>
      <c r="D8" s="45">
        <v>2015</v>
      </c>
      <c r="E8" s="45">
        <v>2019</v>
      </c>
      <c r="F8" s="45">
        <v>2020</v>
      </c>
      <c r="G8" s="45">
        <v>2010</v>
      </c>
      <c r="H8" s="472">
        <v>2015</v>
      </c>
      <c r="I8" s="472">
        <v>2019</v>
      </c>
      <c r="J8" s="448">
        <v>2020</v>
      </c>
    </row>
    <row r="9" spans="1:12" ht="54.75" customHeight="1">
      <c r="A9" s="538"/>
      <c r="B9" s="538"/>
      <c r="C9" s="488" t="s">
        <v>279</v>
      </c>
      <c r="D9" s="498"/>
      <c r="E9" s="498"/>
      <c r="F9" s="499"/>
      <c r="G9" s="488" t="s">
        <v>280</v>
      </c>
      <c r="H9" s="498"/>
      <c r="I9" s="498"/>
      <c r="J9" s="498"/>
    </row>
    <row r="10" spans="1:12" ht="21" customHeight="1">
      <c r="A10" s="32" t="s">
        <v>172</v>
      </c>
      <c r="B10" s="32" t="s">
        <v>25</v>
      </c>
      <c r="C10" s="34">
        <v>23934</v>
      </c>
      <c r="D10" s="9">
        <v>28452.9</v>
      </c>
      <c r="E10" s="212">
        <v>21174.799999999999</v>
      </c>
      <c r="F10" s="465">
        <v>21931.7</v>
      </c>
      <c r="G10" s="35">
        <v>42931.4</v>
      </c>
      <c r="H10" s="212">
        <v>74745.5</v>
      </c>
      <c r="I10" s="212">
        <v>93735.1</v>
      </c>
      <c r="J10" s="465">
        <v>86676.2</v>
      </c>
      <c r="L10" s="10"/>
    </row>
    <row r="11" spans="1:12" ht="14.1" customHeight="1">
      <c r="A11" s="286" t="s">
        <v>43</v>
      </c>
      <c r="B11" s="32" t="s">
        <v>24</v>
      </c>
      <c r="C11" s="34">
        <v>35.799999999999997</v>
      </c>
      <c r="D11" s="9">
        <v>27.6</v>
      </c>
      <c r="E11" s="9">
        <v>18.399999999999999</v>
      </c>
      <c r="F11" s="465">
        <v>20.2</v>
      </c>
      <c r="G11" s="35">
        <v>64.2</v>
      </c>
      <c r="H11" s="9">
        <v>72.400000000000006</v>
      </c>
      <c r="I11" s="9">
        <v>81.599999999999994</v>
      </c>
      <c r="J11" s="465">
        <v>79.8</v>
      </c>
      <c r="L11" s="10"/>
    </row>
    <row r="12" spans="1:12" ht="21" customHeight="1">
      <c r="A12" s="36" t="s">
        <v>110</v>
      </c>
      <c r="B12" s="36" t="s">
        <v>25</v>
      </c>
      <c r="C12" s="8">
        <v>2316.8000000000002</v>
      </c>
      <c r="D12" s="30">
        <v>2636.5</v>
      </c>
      <c r="E12" s="30">
        <v>3450.1</v>
      </c>
      <c r="F12" s="10">
        <v>2835.5</v>
      </c>
      <c r="G12" s="26">
        <v>1866.9</v>
      </c>
      <c r="H12" s="30">
        <v>2893.2</v>
      </c>
      <c r="I12" s="30">
        <v>3517.4</v>
      </c>
      <c r="J12" s="10">
        <v>3592.7</v>
      </c>
      <c r="L12" s="10"/>
    </row>
    <row r="13" spans="1:12" ht="14.1" customHeight="1">
      <c r="A13" s="287" t="s">
        <v>44</v>
      </c>
      <c r="B13" s="36" t="s">
        <v>24</v>
      </c>
      <c r="C13" s="8">
        <v>55.4</v>
      </c>
      <c r="D13" s="30">
        <v>47.7</v>
      </c>
      <c r="E13" s="30">
        <v>49.5</v>
      </c>
      <c r="F13" s="10">
        <v>44.1</v>
      </c>
      <c r="G13" s="26">
        <v>44.6</v>
      </c>
      <c r="H13" s="30">
        <v>52.3</v>
      </c>
      <c r="I13" s="30">
        <v>50.5</v>
      </c>
      <c r="J13" s="10">
        <v>55.9</v>
      </c>
      <c r="L13" s="10"/>
    </row>
    <row r="14" spans="1:12" ht="21" customHeight="1">
      <c r="A14" s="37" t="s">
        <v>67</v>
      </c>
      <c r="B14" s="36" t="s">
        <v>25</v>
      </c>
      <c r="C14" s="8">
        <v>3230.6</v>
      </c>
      <c r="D14" s="30">
        <v>1634.1</v>
      </c>
      <c r="E14" s="30">
        <v>1642.7</v>
      </c>
      <c r="F14" s="10">
        <v>1833.4</v>
      </c>
      <c r="G14" s="26">
        <v>35124.199999999997</v>
      </c>
      <c r="H14" s="30">
        <v>55402.7</v>
      </c>
      <c r="I14" s="30">
        <v>72452.2</v>
      </c>
      <c r="J14" s="10">
        <v>65947</v>
      </c>
      <c r="L14" s="10"/>
    </row>
    <row r="15" spans="1:12" ht="14.1" customHeight="1">
      <c r="A15" s="288" t="s">
        <v>45</v>
      </c>
      <c r="B15" s="36" t="s">
        <v>24</v>
      </c>
      <c r="C15" s="8">
        <v>8.4</v>
      </c>
      <c r="D15" s="30">
        <v>2.9</v>
      </c>
      <c r="E15" s="30">
        <v>2.2000000000000002</v>
      </c>
      <c r="F15" s="10">
        <v>2.7</v>
      </c>
      <c r="G15" s="26">
        <v>91.6</v>
      </c>
      <c r="H15" s="30">
        <v>97.1</v>
      </c>
      <c r="I15" s="30">
        <v>97.8</v>
      </c>
      <c r="J15" s="10">
        <v>97.3</v>
      </c>
      <c r="L15" s="10"/>
    </row>
    <row r="16" spans="1:12" ht="21" customHeight="1">
      <c r="A16" s="37" t="s">
        <v>183</v>
      </c>
      <c r="B16" s="36" t="s">
        <v>25</v>
      </c>
      <c r="C16" s="8">
        <v>8124.6</v>
      </c>
      <c r="D16" s="30">
        <v>11230.4</v>
      </c>
      <c r="E16" s="30">
        <v>8040.5</v>
      </c>
      <c r="F16" s="10">
        <v>9609</v>
      </c>
      <c r="G16" s="26">
        <v>4951.1000000000004</v>
      </c>
      <c r="H16" s="30">
        <v>15120.5</v>
      </c>
      <c r="I16" s="30">
        <v>16363.1</v>
      </c>
      <c r="J16" s="10">
        <v>15711.1</v>
      </c>
      <c r="L16" s="10"/>
    </row>
    <row r="17" spans="1:12" ht="14.1" customHeight="1">
      <c r="A17" s="37" t="s">
        <v>184</v>
      </c>
      <c r="B17" s="36" t="s">
        <v>24</v>
      </c>
      <c r="C17" s="8">
        <v>62.1</v>
      </c>
      <c r="D17" s="30">
        <v>42.6</v>
      </c>
      <c r="E17" s="30">
        <v>32.9</v>
      </c>
      <c r="F17" s="10">
        <v>38</v>
      </c>
      <c r="G17" s="26">
        <v>37.9</v>
      </c>
      <c r="H17" s="30">
        <v>57.4</v>
      </c>
      <c r="I17" s="30">
        <v>67.099999999999994</v>
      </c>
      <c r="J17" s="10">
        <v>62</v>
      </c>
      <c r="L17" s="10"/>
    </row>
    <row r="18" spans="1:12" ht="23.25" customHeight="1">
      <c r="A18" s="329" t="s">
        <v>68</v>
      </c>
      <c r="B18" s="93"/>
      <c r="C18" s="8"/>
      <c r="D18" s="30"/>
      <c r="E18" s="30"/>
      <c r="F18" s="10"/>
      <c r="G18" s="204"/>
      <c r="H18" s="30"/>
      <c r="I18" s="30"/>
      <c r="J18" s="10"/>
      <c r="L18" s="10"/>
    </row>
    <row r="19" spans="1:12" ht="18" customHeight="1">
      <c r="A19" s="38" t="s">
        <v>46</v>
      </c>
      <c r="B19" s="36" t="s">
        <v>25</v>
      </c>
      <c r="C19" s="8">
        <v>10262</v>
      </c>
      <c r="D19" s="30">
        <v>12951.9</v>
      </c>
      <c r="E19" s="30">
        <v>8041.5</v>
      </c>
      <c r="F19" s="10">
        <v>7653.8</v>
      </c>
      <c r="G19" s="8">
        <v>989.2</v>
      </c>
      <c r="H19" s="30">
        <v>1329.1</v>
      </c>
      <c r="I19" s="30">
        <v>1402.4</v>
      </c>
      <c r="J19" s="10">
        <v>1425.4</v>
      </c>
      <c r="L19" s="10"/>
    </row>
    <row r="20" spans="1:12" ht="14.1" customHeight="1">
      <c r="A20" s="38" t="s">
        <v>185</v>
      </c>
      <c r="B20" s="36" t="s">
        <v>24</v>
      </c>
      <c r="C20" s="8">
        <v>91.2</v>
      </c>
      <c r="D20" s="30">
        <v>90.7</v>
      </c>
      <c r="E20" s="30">
        <v>85.2</v>
      </c>
      <c r="F20" s="10">
        <v>84.3</v>
      </c>
      <c r="G20" s="8">
        <v>8.8000000000000007</v>
      </c>
      <c r="H20" s="30">
        <v>9.3000000000000007</v>
      </c>
      <c r="I20" s="30">
        <v>14.8</v>
      </c>
      <c r="J20" s="10">
        <v>15.7</v>
      </c>
      <c r="L20" s="10"/>
    </row>
    <row r="21" spans="1:12" ht="14.1" customHeight="1">
      <c r="A21" s="290" t="s">
        <v>47</v>
      </c>
      <c r="B21" s="66"/>
      <c r="C21" s="46"/>
      <c r="D21" s="39"/>
      <c r="E21" s="39"/>
      <c r="F21" s="42"/>
      <c r="G21" s="42"/>
      <c r="H21" s="46"/>
      <c r="I21" s="210"/>
      <c r="J21" s="31"/>
    </row>
    <row r="22" spans="1:12" ht="14.1" customHeight="1">
      <c r="A22" s="290" t="s">
        <v>48</v>
      </c>
      <c r="B22" s="66"/>
      <c r="C22" s="46"/>
      <c r="D22" s="42"/>
      <c r="E22" s="209"/>
      <c r="F22" s="209"/>
      <c r="G22" s="42"/>
      <c r="H22" s="210"/>
      <c r="I22" s="210"/>
    </row>
  </sheetData>
  <mergeCells count="3">
    <mergeCell ref="C9:F9"/>
    <mergeCell ref="G9:J9"/>
    <mergeCell ref="A8:B9"/>
  </mergeCells>
  <phoneticPr fontId="0" type="noConversion"/>
  <hyperlinks>
    <hyperlink ref="A5" location="'Spis tablic List of tables'!A1" display="Powrót do spisu tablic" xr:uid="{00000000-0004-0000-0900-000000000000}"/>
    <hyperlink ref="A6" location="'Spis tablic List of tables'!A1" display="Return to list of tables" xr:uid="{00000000-0004-0000-0900-000001000000}"/>
  </hyperlinks>
  <pageMargins left="0.51181102362204722" right="0.51181102362204722" top="0.59055118110236227" bottom="0.59055118110236227" header="0.51181102362204722" footer="0.51181102362204722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9"/>
  <sheetViews>
    <sheetView zoomScaleNormal="100" workbookViewId="0">
      <selection activeCell="A5" sqref="A5"/>
    </sheetView>
  </sheetViews>
  <sheetFormatPr defaultColWidth="9.109375" defaultRowHeight="10.8"/>
  <cols>
    <col min="1" max="1" width="44" style="2" customWidth="1"/>
    <col min="2" max="2" width="0.88671875" style="2" customWidth="1"/>
    <col min="3" max="7" width="9.44140625" style="2" customWidth="1"/>
    <col min="8" max="16384" width="9.109375" style="2"/>
  </cols>
  <sheetData>
    <row r="1" spans="1:12" ht="12.6">
      <c r="A1" s="82" t="s">
        <v>481</v>
      </c>
      <c r="B1" s="15"/>
      <c r="C1" s="15"/>
      <c r="D1" s="15"/>
      <c r="E1" s="15"/>
      <c r="F1" s="1"/>
      <c r="G1" s="1"/>
    </row>
    <row r="2" spans="1:12" ht="12.6">
      <c r="A2" s="84" t="s">
        <v>187</v>
      </c>
      <c r="B2" s="15"/>
      <c r="C2" s="15"/>
      <c r="D2" s="15"/>
      <c r="E2" s="15"/>
      <c r="F2" s="1"/>
      <c r="G2" s="1"/>
    </row>
    <row r="3" spans="1:12" ht="17.25" customHeight="1">
      <c r="A3" s="291" t="s">
        <v>188</v>
      </c>
      <c r="B3" s="18"/>
      <c r="C3" s="18"/>
      <c r="D3" s="18"/>
      <c r="E3" s="15"/>
      <c r="F3" s="1"/>
      <c r="G3" s="1"/>
    </row>
    <row r="4" spans="1:12" ht="13.5" customHeight="1">
      <c r="A4" s="330" t="s">
        <v>189</v>
      </c>
      <c r="B4" s="18"/>
      <c r="C4" s="18"/>
      <c r="D4" s="18"/>
      <c r="E4" s="15"/>
      <c r="F4" s="1"/>
      <c r="G4" s="1"/>
    </row>
    <row r="5" spans="1:12" ht="12" customHeight="1">
      <c r="A5" s="443" t="s">
        <v>383</v>
      </c>
      <c r="B5" s="18"/>
      <c r="C5" s="18"/>
      <c r="D5" s="18"/>
      <c r="E5" s="15"/>
      <c r="F5" s="1"/>
      <c r="G5" s="1"/>
    </row>
    <row r="6" spans="1:12" ht="12" customHeight="1">
      <c r="A6" s="443" t="s">
        <v>384</v>
      </c>
      <c r="B6" s="18"/>
      <c r="C6" s="18"/>
      <c r="D6" s="18"/>
      <c r="E6" s="15"/>
      <c r="F6" s="1"/>
      <c r="G6" s="1"/>
    </row>
    <row r="7" spans="1:12" ht="6.75" customHeight="1">
      <c r="A7" s="1"/>
      <c r="B7" s="1"/>
      <c r="C7" s="1"/>
      <c r="D7" s="1"/>
      <c r="E7" s="1"/>
      <c r="F7" s="1"/>
      <c r="G7" s="1"/>
    </row>
    <row r="8" spans="1:12" ht="18.75" customHeight="1">
      <c r="A8" s="484" t="s">
        <v>287</v>
      </c>
      <c r="B8" s="485"/>
      <c r="C8" s="275">
        <v>2010</v>
      </c>
      <c r="D8" s="45">
        <v>2015</v>
      </c>
      <c r="E8" s="472">
        <v>2019</v>
      </c>
      <c r="F8" s="495">
        <v>2020</v>
      </c>
      <c r="G8" s="489"/>
    </row>
    <row r="9" spans="1:12" ht="37.5" customHeight="1">
      <c r="A9" s="487"/>
      <c r="B9" s="487"/>
      <c r="C9" s="488" t="s">
        <v>300</v>
      </c>
      <c r="D9" s="498"/>
      <c r="E9" s="498"/>
      <c r="F9" s="499"/>
      <c r="G9" s="273" t="s">
        <v>301</v>
      </c>
    </row>
    <row r="10" spans="1:12" ht="21" customHeight="1">
      <c r="A10" s="213" t="s">
        <v>186</v>
      </c>
      <c r="B10" s="23" t="s">
        <v>23</v>
      </c>
      <c r="C10" s="214">
        <v>66865.399999999994</v>
      </c>
      <c r="D10" s="9">
        <v>103198.39999999999</v>
      </c>
      <c r="E10" s="423">
        <v>114909.9</v>
      </c>
      <c r="F10" s="212">
        <v>108607.9</v>
      </c>
      <c r="G10" s="22">
        <v>100</v>
      </c>
      <c r="H10" s="10"/>
      <c r="I10" s="10"/>
      <c r="J10" s="10"/>
      <c r="K10" s="10"/>
      <c r="L10" s="10"/>
    </row>
    <row r="11" spans="1:12" ht="14.25" customHeight="1">
      <c r="A11" s="283" t="s">
        <v>298</v>
      </c>
      <c r="B11" s="23"/>
      <c r="C11" s="214"/>
      <c r="D11" s="30"/>
      <c r="E11" s="210"/>
      <c r="F11" s="465"/>
      <c r="G11" s="254"/>
    </row>
    <row r="12" spans="1:12" ht="21" customHeight="1">
      <c r="A12" s="53" t="s">
        <v>160</v>
      </c>
      <c r="B12" s="23" t="s">
        <v>23</v>
      </c>
      <c r="C12" s="214">
        <v>4183.7</v>
      </c>
      <c r="D12" s="9">
        <v>5529.7</v>
      </c>
      <c r="E12" s="219">
        <v>6967.5</v>
      </c>
      <c r="F12" s="465">
        <v>6428.2</v>
      </c>
      <c r="G12" s="254">
        <v>5.9</v>
      </c>
      <c r="I12" s="10"/>
    </row>
    <row r="13" spans="1:12" ht="13.95" customHeight="1">
      <c r="A13" s="293" t="s">
        <v>26</v>
      </c>
      <c r="B13" s="23"/>
      <c r="C13" s="39"/>
      <c r="D13" s="30"/>
      <c r="E13" s="210"/>
      <c r="F13" s="10"/>
      <c r="G13" s="254"/>
      <c r="I13" s="10"/>
    </row>
    <row r="14" spans="1:12" ht="18.75" customHeight="1">
      <c r="A14" s="58" t="s">
        <v>235</v>
      </c>
      <c r="B14" s="23"/>
      <c r="C14" s="210"/>
      <c r="D14" s="30"/>
      <c r="E14" s="210"/>
      <c r="F14" s="10"/>
      <c r="G14" s="421"/>
      <c r="I14" s="10"/>
    </row>
    <row r="15" spans="1:12" ht="13.5" customHeight="1">
      <c r="A15" s="58" t="s">
        <v>244</v>
      </c>
      <c r="B15" s="23" t="s">
        <v>23</v>
      </c>
      <c r="C15" s="215">
        <v>2334.3000000000002</v>
      </c>
      <c r="D15" s="30">
        <v>2767.1</v>
      </c>
      <c r="E15" s="210">
        <v>3812.8</v>
      </c>
      <c r="F15" s="10">
        <v>3252.9</v>
      </c>
      <c r="G15" s="421">
        <v>3</v>
      </c>
      <c r="I15" s="10"/>
    </row>
    <row r="16" spans="1:12" ht="12.75" customHeight="1">
      <c r="A16" s="294" t="s">
        <v>51</v>
      </c>
      <c r="B16" s="23"/>
      <c r="C16" s="39"/>
      <c r="D16" s="30"/>
      <c r="E16" s="210"/>
      <c r="F16" s="10"/>
      <c r="G16" s="421"/>
      <c r="I16" s="10"/>
    </row>
    <row r="17" spans="1:12" ht="21" customHeight="1">
      <c r="A17" s="203" t="s">
        <v>175</v>
      </c>
      <c r="B17" s="23" t="s">
        <v>23</v>
      </c>
      <c r="C17" s="214">
        <v>38354.800000000003</v>
      </c>
      <c r="D17" s="9">
        <v>57036.800000000003</v>
      </c>
      <c r="E17" s="219">
        <v>74094.899999999994</v>
      </c>
      <c r="F17" s="465">
        <v>67780.399999999994</v>
      </c>
      <c r="G17" s="28">
        <v>62.4</v>
      </c>
      <c r="H17" s="130"/>
      <c r="I17" s="10"/>
      <c r="J17" s="10"/>
      <c r="K17" s="10"/>
      <c r="L17" s="10"/>
    </row>
    <row r="18" spans="1:12" ht="13.95" customHeight="1">
      <c r="A18" s="323" t="s">
        <v>27</v>
      </c>
      <c r="B18" s="23"/>
      <c r="C18" s="26"/>
      <c r="D18" s="8"/>
      <c r="E18" s="210"/>
      <c r="F18" s="10"/>
      <c r="G18" s="424"/>
      <c r="I18" s="10"/>
    </row>
    <row r="19" spans="1:12" ht="19.5" customHeight="1">
      <c r="A19" s="36" t="s">
        <v>52</v>
      </c>
      <c r="B19" s="23" t="s">
        <v>23</v>
      </c>
      <c r="C19" s="215">
        <v>5940.4</v>
      </c>
      <c r="D19" s="30">
        <v>8349.2999999999993</v>
      </c>
      <c r="E19" s="30">
        <v>9753</v>
      </c>
      <c r="F19" s="10">
        <v>9473.7000000000007</v>
      </c>
      <c r="G19" s="421">
        <v>8.6999999999999993</v>
      </c>
      <c r="I19" s="10"/>
    </row>
    <row r="20" spans="1:12" ht="13.95" customHeight="1">
      <c r="A20" s="287" t="s">
        <v>53</v>
      </c>
      <c r="B20" s="23"/>
      <c r="C20" s="216"/>
      <c r="D20" s="30"/>
      <c r="E20" s="210"/>
      <c r="F20" s="10"/>
      <c r="G20" s="421"/>
      <c r="I20" s="10"/>
    </row>
    <row r="21" spans="1:12" ht="19.5" customHeight="1">
      <c r="A21" s="36" t="s">
        <v>54</v>
      </c>
      <c r="B21" s="23" t="s">
        <v>23</v>
      </c>
      <c r="C21" s="216">
        <v>772</v>
      </c>
      <c r="D21" s="30">
        <v>1027.8</v>
      </c>
      <c r="E21" s="210">
        <v>1423.9</v>
      </c>
      <c r="F21" s="10">
        <v>1474.3</v>
      </c>
      <c r="G21" s="421">
        <v>1.4</v>
      </c>
      <c r="I21" s="10"/>
    </row>
    <row r="22" spans="1:12" ht="15" customHeight="1">
      <c r="A22" s="296" t="s">
        <v>55</v>
      </c>
      <c r="B22" s="23"/>
      <c r="C22" s="216"/>
      <c r="D22" s="30"/>
      <c r="E22" s="210"/>
      <c r="F22" s="10"/>
      <c r="G22" s="421"/>
      <c r="I22" s="10"/>
    </row>
    <row r="23" spans="1:12" ht="19.5" customHeight="1">
      <c r="A23" s="64" t="s">
        <v>28</v>
      </c>
      <c r="B23" s="23" t="s">
        <v>23</v>
      </c>
      <c r="C23" s="216">
        <v>422.4</v>
      </c>
      <c r="D23" s="30">
        <v>732.9</v>
      </c>
      <c r="E23" s="210">
        <v>1212.8</v>
      </c>
      <c r="F23" s="10">
        <v>821.8</v>
      </c>
      <c r="G23" s="421">
        <v>0.8</v>
      </c>
    </row>
    <row r="24" spans="1:12" ht="13.95" customHeight="1">
      <c r="A24" s="287" t="s">
        <v>29</v>
      </c>
      <c r="B24" s="23"/>
      <c r="C24" s="216"/>
      <c r="D24" s="30"/>
      <c r="E24" s="210"/>
      <c r="F24" s="10"/>
      <c r="G24" s="421"/>
    </row>
    <row r="25" spans="1:12" ht="19.5" customHeight="1">
      <c r="A25" s="38" t="s">
        <v>56</v>
      </c>
      <c r="B25" s="23" t="s">
        <v>23</v>
      </c>
      <c r="C25" s="216">
        <v>314.39999999999998</v>
      </c>
      <c r="D25" s="30">
        <v>510.1</v>
      </c>
      <c r="E25" s="210">
        <v>784.6</v>
      </c>
      <c r="F25" s="10">
        <v>602.9</v>
      </c>
      <c r="G25" s="421">
        <v>0.6</v>
      </c>
    </row>
    <row r="26" spans="1:12" ht="13.95" customHeight="1">
      <c r="A26" s="294" t="s">
        <v>30</v>
      </c>
      <c r="B26" s="23"/>
      <c r="C26" s="216"/>
      <c r="D26" s="30"/>
      <c r="E26" s="210"/>
      <c r="F26" s="10"/>
      <c r="G26" s="421"/>
    </row>
    <row r="27" spans="1:12" ht="19.5" customHeight="1">
      <c r="A27" s="65" t="s">
        <v>57</v>
      </c>
      <c r="B27" s="23" t="s">
        <v>23</v>
      </c>
      <c r="C27" s="216">
        <v>210.5</v>
      </c>
      <c r="D27" s="30">
        <v>194.8</v>
      </c>
      <c r="E27" s="210">
        <v>207.3</v>
      </c>
      <c r="F27" s="10">
        <v>160.4</v>
      </c>
      <c r="G27" s="421">
        <v>0.1</v>
      </c>
    </row>
    <row r="28" spans="1:12" ht="13.95" customHeight="1">
      <c r="A28" s="294" t="s">
        <v>170</v>
      </c>
      <c r="B28" s="23"/>
      <c r="C28" s="216"/>
      <c r="D28" s="30"/>
      <c r="E28" s="210"/>
      <c r="F28" s="10"/>
      <c r="G28" s="421"/>
    </row>
    <row r="29" spans="1:12" ht="19.5" customHeight="1">
      <c r="A29" s="66" t="s">
        <v>164</v>
      </c>
      <c r="B29" s="23" t="s">
        <v>23</v>
      </c>
      <c r="C29" s="216">
        <v>121.2</v>
      </c>
      <c r="D29" s="30">
        <v>230.9</v>
      </c>
      <c r="E29" s="210">
        <v>166.1</v>
      </c>
      <c r="F29" s="10">
        <v>101.3</v>
      </c>
      <c r="G29" s="421">
        <v>0.1</v>
      </c>
    </row>
    <row r="30" spans="1:12" ht="13.95" customHeight="1">
      <c r="A30" s="290" t="s">
        <v>58</v>
      </c>
      <c r="B30" s="23"/>
      <c r="C30" s="216"/>
      <c r="D30" s="30"/>
      <c r="E30" s="210"/>
      <c r="F30" s="10"/>
      <c r="G30" s="421"/>
    </row>
    <row r="31" spans="1:12" ht="19.5" customHeight="1">
      <c r="A31" s="38" t="s">
        <v>163</v>
      </c>
      <c r="B31" s="23" t="s">
        <v>23</v>
      </c>
      <c r="C31" s="216">
        <v>1160.3</v>
      </c>
      <c r="D31" s="30">
        <v>2720.3</v>
      </c>
      <c r="E31" s="210">
        <v>3343.2</v>
      </c>
      <c r="F31" s="10">
        <v>2321.1</v>
      </c>
      <c r="G31" s="421">
        <v>2.1</v>
      </c>
    </row>
    <row r="32" spans="1:12" ht="13.95" customHeight="1">
      <c r="A32" s="290" t="s">
        <v>192</v>
      </c>
      <c r="B32" s="23"/>
      <c r="C32" s="216"/>
      <c r="D32" s="30"/>
      <c r="E32" s="210"/>
      <c r="F32" s="10"/>
      <c r="G32" s="421"/>
    </row>
    <row r="33" spans="1:7" ht="19.5" customHeight="1">
      <c r="A33" s="38" t="s">
        <v>162</v>
      </c>
      <c r="B33" s="23" t="s">
        <v>23</v>
      </c>
      <c r="C33" s="216">
        <v>1682.1</v>
      </c>
      <c r="D33" s="30">
        <v>3138.8</v>
      </c>
      <c r="E33" s="210">
        <v>2301.6999999999998</v>
      </c>
      <c r="F33" s="10">
        <v>2067.8000000000002</v>
      </c>
      <c r="G33" s="421">
        <v>1.9</v>
      </c>
    </row>
    <row r="34" spans="1:7" ht="13.95" customHeight="1">
      <c r="A34" s="290" t="s">
        <v>2</v>
      </c>
      <c r="B34" s="23"/>
      <c r="C34" s="216"/>
      <c r="D34" s="30"/>
      <c r="E34" s="210"/>
      <c r="F34" s="10"/>
      <c r="G34" s="421"/>
    </row>
    <row r="35" spans="1:7" ht="19.5" customHeight="1">
      <c r="A35" s="38" t="s">
        <v>245</v>
      </c>
      <c r="B35" s="23" t="s">
        <v>23</v>
      </c>
      <c r="C35" s="216">
        <v>802.1</v>
      </c>
      <c r="D35" s="30">
        <v>801.7</v>
      </c>
      <c r="E35" s="210">
        <v>719.4</v>
      </c>
      <c r="F35" s="10">
        <v>626.1</v>
      </c>
      <c r="G35" s="421">
        <v>0.6</v>
      </c>
    </row>
    <row r="36" spans="1:7" ht="13.95" customHeight="1">
      <c r="A36" s="290" t="s">
        <v>4</v>
      </c>
      <c r="B36" s="23"/>
      <c r="C36" s="216"/>
      <c r="D36" s="30"/>
      <c r="E36" s="210"/>
      <c r="F36" s="10"/>
      <c r="G36" s="421"/>
    </row>
    <row r="37" spans="1:7" ht="19.5" customHeight="1">
      <c r="A37" s="36" t="s">
        <v>165</v>
      </c>
      <c r="B37" s="23" t="s">
        <v>23</v>
      </c>
      <c r="C37" s="216">
        <v>3296.4</v>
      </c>
      <c r="D37" s="30">
        <v>2650.7</v>
      </c>
      <c r="E37" s="210">
        <v>3021.3</v>
      </c>
      <c r="F37" s="10">
        <v>2698.8</v>
      </c>
      <c r="G37" s="421">
        <v>2.5</v>
      </c>
    </row>
    <row r="38" spans="1:7" ht="15" customHeight="1">
      <c r="A38" s="287" t="s">
        <v>86</v>
      </c>
      <c r="B38" s="23"/>
      <c r="C38" s="216"/>
      <c r="D38" s="30"/>
      <c r="E38" s="210"/>
      <c r="F38" s="10"/>
      <c r="G38" s="421"/>
    </row>
    <row r="39" spans="1:7" ht="19.5" customHeight="1">
      <c r="A39" s="36" t="s">
        <v>92</v>
      </c>
      <c r="B39" s="23" t="s">
        <v>23</v>
      </c>
      <c r="C39" s="216">
        <v>2567.9</v>
      </c>
      <c r="D39" s="30">
        <v>3872.1</v>
      </c>
      <c r="E39" s="210">
        <v>3620.5</v>
      </c>
      <c r="F39" s="10">
        <v>3993.7</v>
      </c>
      <c r="G39" s="421">
        <v>3.7</v>
      </c>
    </row>
    <row r="40" spans="1:7" ht="15" customHeight="1">
      <c r="A40" s="287" t="s">
        <v>149</v>
      </c>
      <c r="B40" s="23"/>
      <c r="C40" s="216"/>
      <c r="D40" s="30"/>
      <c r="E40" s="210"/>
      <c r="F40" s="10"/>
      <c r="G40" s="421"/>
    </row>
    <row r="41" spans="1:7" ht="19.5" customHeight="1">
      <c r="A41" s="67" t="s">
        <v>166</v>
      </c>
      <c r="B41" s="23" t="s">
        <v>23</v>
      </c>
      <c r="C41" s="216">
        <v>645.20000000000005</v>
      </c>
      <c r="D41" s="30">
        <v>563.9</v>
      </c>
      <c r="E41" s="210">
        <v>798.7</v>
      </c>
      <c r="F41" s="10">
        <v>1064.3</v>
      </c>
      <c r="G41" s="421">
        <v>1</v>
      </c>
    </row>
    <row r="42" spans="1:7" ht="15" customHeight="1">
      <c r="A42" s="296" t="s">
        <v>230</v>
      </c>
      <c r="B42" s="23"/>
      <c r="C42" s="216"/>
      <c r="D42" s="30"/>
      <c r="E42" s="210"/>
      <c r="F42" s="10"/>
      <c r="G42" s="421"/>
    </row>
    <row r="43" spans="1:7" ht="19.5" customHeight="1">
      <c r="A43" s="65" t="s">
        <v>5</v>
      </c>
      <c r="B43" s="23" t="s">
        <v>23</v>
      </c>
      <c r="C43" s="216">
        <v>2839.8</v>
      </c>
      <c r="D43" s="30">
        <v>5104.1000000000004</v>
      </c>
      <c r="E43" s="210">
        <v>6930.2</v>
      </c>
      <c r="F43" s="10">
        <v>6148.5</v>
      </c>
      <c r="G43" s="421">
        <v>5.7</v>
      </c>
    </row>
    <row r="44" spans="1:7" ht="15" customHeight="1">
      <c r="A44" s="287" t="s">
        <v>231</v>
      </c>
      <c r="B44" s="23"/>
      <c r="C44" s="216"/>
      <c r="D44" s="30"/>
      <c r="E44" s="210"/>
      <c r="F44" s="10"/>
      <c r="G44" s="421"/>
    </row>
    <row r="45" spans="1:7" ht="19.5" customHeight="1">
      <c r="A45" s="75" t="s">
        <v>6</v>
      </c>
      <c r="B45" s="23"/>
      <c r="C45" s="216"/>
      <c r="D45" s="30"/>
      <c r="E45" s="210"/>
      <c r="F45" s="10"/>
      <c r="G45" s="421"/>
    </row>
    <row r="46" spans="1:7" ht="15" customHeight="1">
      <c r="A46" s="38" t="s">
        <v>70</v>
      </c>
      <c r="B46" s="23" t="s">
        <v>23</v>
      </c>
      <c r="C46" s="216">
        <v>2885.6</v>
      </c>
      <c r="D46" s="30">
        <v>3583.9</v>
      </c>
      <c r="E46" s="210">
        <v>4929.6000000000004</v>
      </c>
      <c r="F46" s="10">
        <v>3744</v>
      </c>
      <c r="G46" s="421">
        <v>3.4</v>
      </c>
    </row>
    <row r="47" spans="1:7" ht="12.75" customHeight="1">
      <c r="A47" s="287" t="s">
        <v>37</v>
      </c>
      <c r="B47" s="23"/>
      <c r="C47" s="216"/>
      <c r="D47" s="216"/>
      <c r="E47" s="215"/>
      <c r="F47" s="216"/>
      <c r="G47" s="215"/>
    </row>
    <row r="48" spans="1:7" ht="13.95" customHeight="1">
      <c r="A48" s="15" t="s">
        <v>481</v>
      </c>
      <c r="B48" s="15"/>
      <c r="C48" s="15"/>
      <c r="D48" s="1"/>
      <c r="E48" s="1"/>
      <c r="F48" s="1"/>
      <c r="G48" s="217"/>
    </row>
    <row r="49" spans="1:7" ht="13.95" customHeight="1">
      <c r="A49" s="259" t="s">
        <v>190</v>
      </c>
      <c r="B49" s="15"/>
      <c r="C49" s="15"/>
      <c r="D49" s="1"/>
      <c r="E49" s="1"/>
      <c r="F49" s="1"/>
      <c r="G49" s="217"/>
    </row>
    <row r="50" spans="1:7" ht="18.75" customHeight="1">
      <c r="A50" s="17" t="s">
        <v>188</v>
      </c>
      <c r="B50" s="18"/>
      <c r="C50" s="18"/>
      <c r="D50" s="19"/>
      <c r="E50" s="19"/>
      <c r="F50" s="1"/>
      <c r="G50" s="217"/>
    </row>
    <row r="51" spans="1:7" ht="13.95" customHeight="1">
      <c r="A51" s="285" t="s">
        <v>191</v>
      </c>
      <c r="B51" s="18"/>
      <c r="C51" s="18"/>
      <c r="D51" s="19"/>
      <c r="E51" s="19"/>
      <c r="F51" s="1"/>
      <c r="G51" s="217"/>
    </row>
    <row r="52" spans="1:7" ht="6.75" customHeight="1">
      <c r="A52" s="1"/>
      <c r="B52" s="1"/>
      <c r="C52" s="1"/>
      <c r="D52" s="1"/>
      <c r="E52" s="1"/>
      <c r="F52" s="1"/>
      <c r="G52" s="217"/>
    </row>
    <row r="53" spans="1:7" ht="21" customHeight="1">
      <c r="A53" s="484" t="s">
        <v>287</v>
      </c>
      <c r="B53" s="485"/>
      <c r="C53" s="275">
        <v>2010</v>
      </c>
      <c r="D53" s="45">
        <v>2015</v>
      </c>
      <c r="E53" s="472">
        <v>2019</v>
      </c>
      <c r="F53" s="495">
        <v>2020</v>
      </c>
      <c r="G53" s="489"/>
    </row>
    <row r="54" spans="1:7" ht="39" customHeight="1">
      <c r="A54" s="486"/>
      <c r="B54" s="486"/>
      <c r="C54" s="490" t="s">
        <v>271</v>
      </c>
      <c r="D54" s="484"/>
      <c r="E54" s="484"/>
      <c r="F54" s="539"/>
      <c r="G54" s="274" t="s">
        <v>301</v>
      </c>
    </row>
    <row r="55" spans="1:7" ht="18.75" customHeight="1">
      <c r="A55" s="220" t="s">
        <v>34</v>
      </c>
      <c r="B55" s="271"/>
      <c r="C55" s="221"/>
      <c r="D55" s="221"/>
      <c r="E55" s="223"/>
      <c r="F55" s="221"/>
      <c r="G55" s="222"/>
    </row>
    <row r="56" spans="1:7" ht="14.25" customHeight="1">
      <c r="A56" s="297" t="s">
        <v>32</v>
      </c>
      <c r="B56" s="272"/>
      <c r="C56" s="216"/>
      <c r="D56" s="216"/>
      <c r="E56" s="215"/>
      <c r="F56" s="216"/>
      <c r="G56" s="217"/>
    </row>
    <row r="57" spans="1:7" ht="21" customHeight="1">
      <c r="A57" s="64" t="s">
        <v>7</v>
      </c>
      <c r="B57" s="23" t="s">
        <v>23</v>
      </c>
      <c r="C57" s="216">
        <v>1141.9000000000001</v>
      </c>
      <c r="D57" s="30">
        <v>1756.5</v>
      </c>
      <c r="E57" s="210">
        <v>2276.5</v>
      </c>
      <c r="F57" s="10">
        <v>1796.2</v>
      </c>
      <c r="G57" s="421">
        <f>1.7-0.1</f>
        <v>1.6</v>
      </c>
    </row>
    <row r="58" spans="1:7" ht="15" customHeight="1">
      <c r="A58" s="287" t="s">
        <v>33</v>
      </c>
      <c r="B58" s="23"/>
      <c r="C58" s="216"/>
      <c r="D58" s="30"/>
      <c r="E58" s="210"/>
      <c r="F58" s="10"/>
      <c r="G58" s="421"/>
    </row>
    <row r="59" spans="1:7" ht="20.25" customHeight="1">
      <c r="A59" s="75" t="s">
        <v>167</v>
      </c>
      <c r="B59" s="23" t="s">
        <v>23</v>
      </c>
      <c r="C59" s="216">
        <v>3228.7</v>
      </c>
      <c r="D59" s="30">
        <v>5401.9</v>
      </c>
      <c r="E59" s="210">
        <v>5858.7</v>
      </c>
      <c r="F59" s="10">
        <v>5090.3999999999996</v>
      </c>
      <c r="G59" s="421">
        <v>4.7</v>
      </c>
    </row>
    <row r="60" spans="1:7" ht="15" customHeight="1">
      <c r="A60" s="287" t="s">
        <v>233</v>
      </c>
      <c r="B60" s="23"/>
      <c r="C60" s="216"/>
      <c r="D60" s="30"/>
      <c r="E60" s="210"/>
      <c r="F60" s="10"/>
      <c r="G60" s="421"/>
    </row>
    <row r="61" spans="1:7" ht="19.5" customHeight="1">
      <c r="A61" s="36" t="s">
        <v>246</v>
      </c>
      <c r="B61" s="23"/>
      <c r="C61" s="216">
        <v>1022.7</v>
      </c>
      <c r="D61" s="30">
        <v>869.4</v>
      </c>
      <c r="E61" s="210">
        <v>1150.8</v>
      </c>
      <c r="F61" s="10">
        <v>1050.3</v>
      </c>
      <c r="G61" s="421">
        <v>1</v>
      </c>
    </row>
    <row r="62" spans="1:7" ht="15" customHeight="1">
      <c r="A62" s="296" t="s">
        <v>72</v>
      </c>
      <c r="B62" s="23"/>
      <c r="C62" s="216"/>
      <c r="D62" s="30"/>
      <c r="E62" s="210"/>
      <c r="F62" s="10"/>
      <c r="G62" s="421"/>
    </row>
    <row r="63" spans="1:7" ht="21.75" customHeight="1">
      <c r="A63" s="38" t="s">
        <v>8</v>
      </c>
      <c r="B63" s="23" t="s">
        <v>23</v>
      </c>
      <c r="C63" s="216">
        <v>1470.3</v>
      </c>
      <c r="D63" s="30">
        <v>2133.9</v>
      </c>
      <c r="E63" s="210">
        <v>7777.7</v>
      </c>
      <c r="F63" s="10">
        <v>8148.1</v>
      </c>
      <c r="G63" s="421">
        <v>7.5</v>
      </c>
    </row>
    <row r="64" spans="1:7" ht="15" customHeight="1">
      <c r="A64" s="290" t="s">
        <v>9</v>
      </c>
      <c r="B64" s="23"/>
      <c r="C64" s="216"/>
      <c r="D64" s="30"/>
      <c r="E64" s="210"/>
      <c r="F64" s="10"/>
      <c r="G64" s="421"/>
    </row>
    <row r="65" spans="1:7" ht="21.75" customHeight="1">
      <c r="A65" s="38" t="s">
        <v>168</v>
      </c>
      <c r="B65" s="23" t="s">
        <v>23</v>
      </c>
      <c r="C65" s="216">
        <v>1534.5</v>
      </c>
      <c r="D65" s="30">
        <v>2296.6</v>
      </c>
      <c r="E65" s="210">
        <v>2798.7</v>
      </c>
      <c r="F65" s="10">
        <v>2311.9</v>
      </c>
      <c r="G65" s="421">
        <v>2.1</v>
      </c>
    </row>
    <row r="66" spans="1:7" ht="15" customHeight="1">
      <c r="A66" s="290" t="s">
        <v>87</v>
      </c>
      <c r="B66" s="23"/>
      <c r="C66" s="216"/>
      <c r="D66" s="30"/>
      <c r="E66" s="210"/>
      <c r="F66" s="10"/>
      <c r="G66" s="421"/>
    </row>
    <row r="67" spans="1:7" ht="22.5" customHeight="1">
      <c r="A67" s="38" t="s">
        <v>193</v>
      </c>
      <c r="B67" s="23" t="s">
        <v>23</v>
      </c>
      <c r="C67" s="216">
        <v>3350.7</v>
      </c>
      <c r="D67" s="30">
        <v>6722.1</v>
      </c>
      <c r="E67" s="210">
        <v>9664.2000000000007</v>
      </c>
      <c r="F67" s="10">
        <v>9003.9</v>
      </c>
      <c r="G67" s="421">
        <v>8.3000000000000007</v>
      </c>
    </row>
    <row r="68" spans="1:7" ht="15" customHeight="1">
      <c r="A68" s="290" t="s">
        <v>85</v>
      </c>
      <c r="B68" s="23"/>
      <c r="C68" s="216"/>
      <c r="D68" s="30"/>
      <c r="E68" s="210"/>
      <c r="F68" s="10"/>
      <c r="G68" s="421"/>
    </row>
    <row r="69" spans="1:7" ht="21" customHeight="1">
      <c r="A69" s="66" t="s">
        <v>10</v>
      </c>
      <c r="B69" s="23" t="s">
        <v>23</v>
      </c>
      <c r="C69" s="216">
        <v>622.4</v>
      </c>
      <c r="D69" s="30">
        <v>1179.5999999999999</v>
      </c>
      <c r="E69" s="210">
        <v>1188.9000000000001</v>
      </c>
      <c r="F69" s="10">
        <v>1138.3</v>
      </c>
      <c r="G69" s="421">
        <v>1</v>
      </c>
    </row>
    <row r="70" spans="1:7" ht="15" customHeight="1">
      <c r="A70" s="290" t="s">
        <v>35</v>
      </c>
      <c r="B70" s="23"/>
      <c r="C70" s="216"/>
      <c r="D70" s="30"/>
      <c r="E70" s="210"/>
      <c r="F70" s="10"/>
      <c r="G70" s="421"/>
    </row>
    <row r="71" spans="1:7" ht="21.75" customHeight="1">
      <c r="A71" s="66" t="s">
        <v>11</v>
      </c>
      <c r="B71" s="23" t="s">
        <v>23</v>
      </c>
      <c r="C71" s="216">
        <v>1141.8</v>
      </c>
      <c r="D71" s="30">
        <v>1832.5</v>
      </c>
      <c r="E71" s="210">
        <v>1964.4</v>
      </c>
      <c r="F71" s="10">
        <v>1920.9</v>
      </c>
      <c r="G71" s="421">
        <v>1.8</v>
      </c>
    </row>
    <row r="72" spans="1:7" ht="15" customHeight="1">
      <c r="A72" s="296" t="s">
        <v>12</v>
      </c>
      <c r="B72" s="23"/>
      <c r="C72" s="216"/>
      <c r="D72" s="30"/>
      <c r="E72" s="210"/>
      <c r="F72" s="10"/>
      <c r="G72" s="421"/>
    </row>
    <row r="73" spans="1:7" ht="21" customHeight="1">
      <c r="A73" s="67" t="s">
        <v>13</v>
      </c>
      <c r="B73" s="23" t="s">
        <v>23</v>
      </c>
      <c r="C73" s="216">
        <v>448.1</v>
      </c>
      <c r="D73" s="30">
        <v>540.1</v>
      </c>
      <c r="E73" s="210">
        <v>663.6</v>
      </c>
      <c r="F73" s="10">
        <v>706.3</v>
      </c>
      <c r="G73" s="421">
        <f>0.7-0.1</f>
        <v>0.6</v>
      </c>
    </row>
    <row r="74" spans="1:7" ht="15" customHeight="1">
      <c r="A74" s="296" t="s">
        <v>79</v>
      </c>
      <c r="B74" s="23"/>
      <c r="C74" s="216"/>
      <c r="D74" s="30"/>
      <c r="E74" s="210"/>
      <c r="F74" s="10"/>
      <c r="G74" s="421"/>
    </row>
    <row r="75" spans="1:7" ht="23.25" customHeight="1">
      <c r="A75" s="67" t="s">
        <v>73</v>
      </c>
      <c r="B75" s="23" t="s">
        <v>23</v>
      </c>
      <c r="C75" s="216">
        <v>733.4</v>
      </c>
      <c r="D75" s="30">
        <v>822.9</v>
      </c>
      <c r="E75" s="210">
        <v>1539.1</v>
      </c>
      <c r="F75" s="10">
        <v>1315.4</v>
      </c>
      <c r="G75" s="421">
        <v>1.2</v>
      </c>
    </row>
    <row r="76" spans="1:7" ht="13.95" customHeight="1">
      <c r="A76" s="331" t="s">
        <v>74</v>
      </c>
      <c r="B76" s="23"/>
      <c r="C76" s="216"/>
      <c r="D76" s="30"/>
      <c r="E76" s="210"/>
      <c r="F76" s="30"/>
      <c r="G76" s="10"/>
    </row>
    <row r="77" spans="1:7" ht="24" customHeight="1">
      <c r="A77" s="76" t="s">
        <v>205</v>
      </c>
      <c r="B77" s="23"/>
      <c r="C77" s="216"/>
      <c r="D77" s="30"/>
      <c r="E77" s="210"/>
      <c r="F77" s="10"/>
      <c r="G77" s="421"/>
    </row>
    <row r="78" spans="1:7" ht="14.25" customHeight="1">
      <c r="A78" s="76" t="s">
        <v>398</v>
      </c>
      <c r="B78" s="23" t="s">
        <v>23</v>
      </c>
      <c r="C78" s="218">
        <v>13075.7</v>
      </c>
      <c r="D78" s="9">
        <v>26350.9</v>
      </c>
      <c r="E78" s="219">
        <v>24403.599999999999</v>
      </c>
      <c r="F78" s="465">
        <v>25320.1</v>
      </c>
      <c r="G78" s="254">
        <v>23.3</v>
      </c>
    </row>
    <row r="79" spans="1:7" ht="18" customHeight="1">
      <c r="A79" s="298" t="s">
        <v>14</v>
      </c>
      <c r="B79" s="23"/>
      <c r="C79" s="216"/>
      <c r="D79" s="30"/>
      <c r="E79" s="219"/>
      <c r="F79" s="465"/>
      <c r="G79" s="254"/>
    </row>
    <row r="80" spans="1:7" ht="22.5" customHeight="1">
      <c r="A80" s="76" t="s">
        <v>15</v>
      </c>
      <c r="B80" s="23"/>
      <c r="C80" s="216"/>
      <c r="D80" s="30"/>
      <c r="E80" s="219"/>
      <c r="F80" s="465"/>
      <c r="G80" s="254"/>
    </row>
    <row r="81" spans="1:7" ht="17.25" customHeight="1">
      <c r="A81" s="76" t="s">
        <v>399</v>
      </c>
      <c r="B81" s="23" t="s">
        <v>23</v>
      </c>
      <c r="C81" s="218">
        <v>11251.2</v>
      </c>
      <c r="D81" s="9">
        <v>14281</v>
      </c>
      <c r="E81" s="219">
        <v>9443.9</v>
      </c>
      <c r="F81" s="465">
        <v>9079.2000000000007</v>
      </c>
      <c r="G81" s="254">
        <v>8.4</v>
      </c>
    </row>
    <row r="82" spans="1:7" ht="15" customHeight="1">
      <c r="A82" s="298" t="s">
        <v>111</v>
      </c>
      <c r="B82" s="23"/>
      <c r="C82" s="216"/>
      <c r="D82" s="30"/>
      <c r="E82" s="210"/>
      <c r="F82" s="10"/>
      <c r="G82" s="421"/>
    </row>
    <row r="83" spans="1:7" ht="17.25" customHeight="1">
      <c r="A83" s="298" t="s">
        <v>112</v>
      </c>
      <c r="B83" s="23"/>
      <c r="C83" s="216"/>
      <c r="D83" s="30"/>
      <c r="E83" s="210"/>
      <c r="F83" s="10"/>
      <c r="G83" s="421"/>
    </row>
    <row r="84" spans="1:7" ht="18.75" customHeight="1">
      <c r="A84" s="77" t="s">
        <v>302</v>
      </c>
      <c r="B84" s="23"/>
      <c r="C84" s="216"/>
      <c r="D84" s="30"/>
      <c r="E84" s="210"/>
      <c r="F84" s="10"/>
      <c r="G84" s="421"/>
    </row>
    <row r="85" spans="1:7" ht="21.75" customHeight="1">
      <c r="A85" s="78" t="s">
        <v>16</v>
      </c>
      <c r="B85" s="23" t="s">
        <v>23</v>
      </c>
      <c r="C85" s="216">
        <v>4053.2</v>
      </c>
      <c r="D85" s="30">
        <v>4190.1000000000004</v>
      </c>
      <c r="E85" s="210">
        <v>2630.2</v>
      </c>
      <c r="F85" s="10">
        <v>2415.6999999999998</v>
      </c>
      <c r="G85" s="421">
        <v>2.2000000000000002</v>
      </c>
    </row>
    <row r="86" spans="1:7" ht="14.25" customHeight="1">
      <c r="A86" s="299" t="s">
        <v>17</v>
      </c>
      <c r="B86" s="23"/>
      <c r="C86" s="216"/>
      <c r="D86" s="30"/>
      <c r="E86" s="210"/>
      <c r="F86" s="10"/>
      <c r="G86" s="421"/>
    </row>
    <row r="87" spans="1:7" ht="23.25" customHeight="1">
      <c r="A87" s="78" t="s">
        <v>169</v>
      </c>
      <c r="B87" s="23" t="s">
        <v>23</v>
      </c>
      <c r="C87" s="216">
        <v>1420.9</v>
      </c>
      <c r="D87" s="30">
        <v>2527.6999999999998</v>
      </c>
      <c r="E87" s="210">
        <v>2109.4</v>
      </c>
      <c r="F87" s="30">
        <v>1968</v>
      </c>
      <c r="G87" s="425">
        <v>1.8</v>
      </c>
    </row>
    <row r="88" spans="1:7" ht="15" customHeight="1">
      <c r="A88" s="299" t="s">
        <v>247</v>
      </c>
      <c r="B88" s="23"/>
      <c r="C88" s="216"/>
      <c r="D88" s="216"/>
      <c r="E88" s="210"/>
      <c r="F88" s="262"/>
    </row>
    <row r="89" spans="1:7" ht="15" customHeight="1">
      <c r="A89" s="299" t="s">
        <v>248</v>
      </c>
      <c r="B89" s="23"/>
      <c r="C89" s="216"/>
      <c r="D89" s="216"/>
      <c r="E89" s="216"/>
      <c r="F89" s="282"/>
      <c r="G89" s="217"/>
    </row>
  </sheetData>
  <mergeCells count="6">
    <mergeCell ref="A8:B9"/>
    <mergeCell ref="A53:B54"/>
    <mergeCell ref="C9:F9"/>
    <mergeCell ref="F8:G8"/>
    <mergeCell ref="F53:G53"/>
    <mergeCell ref="C54:F54"/>
  </mergeCells>
  <phoneticPr fontId="0" type="noConversion"/>
  <hyperlinks>
    <hyperlink ref="A5" location="'Spis tablic List of tables'!A1" display="Powrót do spisu tablic" xr:uid="{00000000-0004-0000-0A00-000000000000}"/>
    <hyperlink ref="A6" location="'Spis tablic List of tables'!A1" display="Return to list of tables" xr:uid="{00000000-0004-0000-0A00-000001000000}"/>
  </hyperlinks>
  <pageMargins left="0.59055118110236227" right="0.59055118110236227" top="0.51181102362204722" bottom="0.51181102362204722" header="0.51181102362204722" footer="0.51181102362204722"/>
  <pageSetup paperSize="9" orientation="portrait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24"/>
  <sheetViews>
    <sheetView zoomScaleNormal="100" workbookViewId="0">
      <selection activeCell="A5" sqref="A5"/>
    </sheetView>
  </sheetViews>
  <sheetFormatPr defaultColWidth="10.33203125" defaultRowHeight="10.8"/>
  <cols>
    <col min="1" max="1" width="37.44140625" style="232" customWidth="1"/>
    <col min="2" max="2" width="0.88671875" style="232" customWidth="1"/>
    <col min="3" max="3" width="10.88671875" style="224" customWidth="1"/>
    <col min="4" max="5" width="9.6640625" style="224" customWidth="1"/>
    <col min="6" max="6" width="10.44140625" style="224" customWidth="1"/>
    <col min="7" max="7" width="9.6640625" style="224" customWidth="1"/>
    <col min="8" max="16384" width="10.33203125" style="224"/>
  </cols>
  <sheetData>
    <row r="1" spans="1:12" ht="12.6">
      <c r="A1" s="233" t="s">
        <v>482</v>
      </c>
      <c r="B1" s="233"/>
      <c r="C1" s="233"/>
      <c r="D1" s="86"/>
      <c r="E1" s="86"/>
      <c r="F1" s="86"/>
    </row>
    <row r="2" spans="1:12" ht="13.5" customHeight="1">
      <c r="A2" s="234" t="s">
        <v>136</v>
      </c>
      <c r="B2" s="234"/>
      <c r="C2" s="233"/>
      <c r="D2" s="86"/>
      <c r="E2" s="86"/>
      <c r="F2" s="86"/>
    </row>
    <row r="3" spans="1:12" ht="19.5" customHeight="1">
      <c r="A3" s="235" t="s">
        <v>135</v>
      </c>
      <c r="B3" s="235"/>
      <c r="C3" s="235"/>
      <c r="D3" s="236"/>
      <c r="E3" s="236"/>
      <c r="F3" s="236"/>
      <c r="G3" s="237"/>
    </row>
    <row r="4" spans="1:12" ht="12.9" customHeight="1">
      <c r="A4" s="235" t="s">
        <v>137</v>
      </c>
      <c r="B4" s="235"/>
      <c r="C4" s="102"/>
      <c r="D4" s="101"/>
      <c r="E4" s="101"/>
      <c r="F4" s="101"/>
      <c r="G4" s="238"/>
    </row>
    <row r="5" spans="1:12" ht="12.9" customHeight="1">
      <c r="A5" s="443" t="s">
        <v>383</v>
      </c>
      <c r="B5" s="235"/>
      <c r="C5" s="102"/>
      <c r="D5" s="101"/>
      <c r="E5" s="101"/>
      <c r="F5" s="101"/>
      <c r="G5" s="238"/>
    </row>
    <row r="6" spans="1:12" ht="12.9" customHeight="1">
      <c r="A6" s="443" t="s">
        <v>384</v>
      </c>
      <c r="B6" s="235"/>
      <c r="C6" s="102"/>
      <c r="D6" s="101"/>
      <c r="E6" s="101"/>
      <c r="F6" s="101"/>
      <c r="G6" s="238"/>
    </row>
    <row r="7" spans="1:12" ht="6.75" customHeight="1">
      <c r="A7" s="332"/>
      <c r="B7" s="332"/>
      <c r="C7" s="73"/>
      <c r="D7" s="48"/>
      <c r="E7" s="48"/>
      <c r="F7" s="48"/>
    </row>
    <row r="8" spans="1:12" ht="23.25" customHeight="1">
      <c r="A8" s="502" t="s">
        <v>303</v>
      </c>
      <c r="B8" s="540"/>
      <c r="C8" s="275">
        <v>2010</v>
      </c>
      <c r="D8" s="45">
        <v>2015</v>
      </c>
      <c r="E8" s="472">
        <v>2019</v>
      </c>
      <c r="F8" s="495">
        <v>2020</v>
      </c>
      <c r="G8" s="489"/>
    </row>
    <row r="9" spans="1:12" ht="30.75" customHeight="1">
      <c r="A9" s="487"/>
      <c r="B9" s="541"/>
      <c r="C9" s="488" t="s">
        <v>300</v>
      </c>
      <c r="D9" s="498"/>
      <c r="E9" s="498"/>
      <c r="F9" s="499"/>
      <c r="G9" s="239" t="s">
        <v>283</v>
      </c>
    </row>
    <row r="10" spans="1:12" ht="21" customHeight="1">
      <c r="A10" s="32" t="s">
        <v>172</v>
      </c>
      <c r="B10" s="32" t="s">
        <v>23</v>
      </c>
      <c r="C10" s="54">
        <v>62770</v>
      </c>
      <c r="D10" s="226">
        <v>98906.6</v>
      </c>
      <c r="E10" s="442">
        <v>111411.6</v>
      </c>
      <c r="F10" s="468">
        <v>104767</v>
      </c>
      <c r="G10" s="94">
        <v>100</v>
      </c>
      <c r="I10" s="225"/>
      <c r="J10" s="225"/>
      <c r="K10" s="225"/>
      <c r="L10" s="225"/>
    </row>
    <row r="11" spans="1:12" ht="14.1" customHeight="1">
      <c r="A11" s="286" t="s">
        <v>43</v>
      </c>
      <c r="B11" s="32"/>
      <c r="C11" s="226"/>
      <c r="D11" s="226"/>
      <c r="E11" s="230"/>
      <c r="F11" s="225"/>
      <c r="G11" s="228"/>
    </row>
    <row r="12" spans="1:12" ht="21" customHeight="1">
      <c r="A12" s="36" t="s">
        <v>110</v>
      </c>
      <c r="B12" s="36" t="s">
        <v>23</v>
      </c>
      <c r="C12" s="52">
        <v>4093.1</v>
      </c>
      <c r="D12" s="227">
        <v>5082.3</v>
      </c>
      <c r="E12" s="230">
        <v>6557.8</v>
      </c>
      <c r="F12" s="225">
        <v>6257.6</v>
      </c>
      <c r="G12" s="228">
        <v>6</v>
      </c>
    </row>
    <row r="13" spans="1:12" ht="14.1" customHeight="1">
      <c r="A13" s="287" t="s">
        <v>44</v>
      </c>
      <c r="B13" s="36"/>
      <c r="C13" s="52"/>
      <c r="D13" s="227"/>
      <c r="E13" s="230"/>
      <c r="F13" s="225"/>
      <c r="G13" s="228"/>
    </row>
    <row r="14" spans="1:12" ht="21" customHeight="1">
      <c r="A14" s="37" t="s">
        <v>67</v>
      </c>
      <c r="B14" s="37" t="s">
        <v>23</v>
      </c>
      <c r="C14" s="52">
        <v>34713.9</v>
      </c>
      <c r="D14" s="227">
        <v>53648.1</v>
      </c>
      <c r="E14" s="230">
        <v>71352.100000000006</v>
      </c>
      <c r="F14" s="225">
        <v>64668.4</v>
      </c>
      <c r="G14" s="228">
        <v>61.7</v>
      </c>
    </row>
    <row r="15" spans="1:12" ht="14.1" customHeight="1">
      <c r="A15" s="288" t="s">
        <v>45</v>
      </c>
      <c r="B15" s="71"/>
      <c r="C15" s="52"/>
      <c r="D15" s="227"/>
      <c r="E15" s="230"/>
      <c r="F15" s="225"/>
      <c r="G15" s="228"/>
    </row>
    <row r="16" spans="1:12" ht="21" customHeight="1">
      <c r="A16" s="37" t="s">
        <v>205</v>
      </c>
      <c r="B16" s="37"/>
      <c r="C16" s="52"/>
      <c r="D16" s="227"/>
      <c r="E16" s="230"/>
      <c r="F16" s="225"/>
      <c r="G16" s="228"/>
    </row>
    <row r="17" spans="1:7" ht="14.1" customHeight="1">
      <c r="A17" s="37" t="s">
        <v>249</v>
      </c>
      <c r="B17" s="37" t="s">
        <v>23</v>
      </c>
      <c r="C17" s="52">
        <v>12878.2</v>
      </c>
      <c r="D17" s="227">
        <v>26112.799999999999</v>
      </c>
      <c r="E17" s="230">
        <v>24328.2</v>
      </c>
      <c r="F17" s="225">
        <v>25056.400000000001</v>
      </c>
      <c r="G17" s="228">
        <v>23.9</v>
      </c>
    </row>
    <row r="18" spans="1:7" ht="14.1" customHeight="1">
      <c r="A18" s="289" t="s">
        <v>14</v>
      </c>
      <c r="B18" s="92"/>
      <c r="C18" s="227"/>
      <c r="D18" s="227"/>
      <c r="E18" s="230"/>
      <c r="F18" s="225"/>
      <c r="G18" s="228"/>
    </row>
    <row r="19" spans="1:7" ht="21" customHeight="1">
      <c r="A19" s="38" t="s">
        <v>250</v>
      </c>
      <c r="B19" s="38"/>
      <c r="C19" s="227"/>
      <c r="D19" s="227"/>
      <c r="E19" s="230"/>
      <c r="F19" s="225"/>
      <c r="G19" s="228"/>
    </row>
    <row r="20" spans="1:7" ht="14.1" customHeight="1">
      <c r="A20" s="38" t="s">
        <v>251</v>
      </c>
      <c r="B20" s="38" t="s">
        <v>23</v>
      </c>
      <c r="C20" s="227">
        <v>11084.8</v>
      </c>
      <c r="D20" s="227">
        <v>14063.4</v>
      </c>
      <c r="E20" s="230">
        <v>9173.5</v>
      </c>
      <c r="F20" s="225">
        <v>8784.6</v>
      </c>
      <c r="G20" s="228">
        <v>8.4</v>
      </c>
    </row>
    <row r="21" spans="1:7" ht="14.1" customHeight="1">
      <c r="A21" s="290" t="s">
        <v>47</v>
      </c>
      <c r="B21" s="66"/>
      <c r="C21" s="228"/>
      <c r="D21" s="227"/>
      <c r="E21" s="231"/>
      <c r="F21" s="230"/>
      <c r="G21" s="229"/>
    </row>
    <row r="22" spans="1:7" ht="14.1" customHeight="1">
      <c r="A22" s="290" t="s">
        <v>48</v>
      </c>
      <c r="B22" s="66"/>
      <c r="C22" s="228"/>
      <c r="D22" s="230"/>
      <c r="E22" s="229"/>
      <c r="F22" s="230"/>
      <c r="G22" s="231"/>
    </row>
    <row r="23" spans="1:7">
      <c r="G23" s="232"/>
    </row>
    <row r="24" spans="1:7">
      <c r="G24" s="232"/>
    </row>
  </sheetData>
  <mergeCells count="3">
    <mergeCell ref="C9:F9"/>
    <mergeCell ref="F8:G8"/>
    <mergeCell ref="A8:B9"/>
  </mergeCells>
  <phoneticPr fontId="0" type="noConversion"/>
  <hyperlinks>
    <hyperlink ref="A5" location="'Spis tablic List of tables'!A1" display="Powrót do spisu tablic" xr:uid="{00000000-0004-0000-0B00-000000000000}"/>
    <hyperlink ref="A6" location="'Spis tablic List of tables'!A1" display="Return to list of tables" xr:uid="{00000000-0004-0000-0B00-000001000000}"/>
  </hyperlinks>
  <pageMargins left="0.59055118110236227" right="0.59055118110236227" top="0.78740157480314965" bottom="0.78740157480314965" header="0.51181102362204722" footer="0.51181102362204722"/>
  <pageSetup paperSize="9" orientation="portrait" horizont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23"/>
  <sheetViews>
    <sheetView zoomScaleNormal="100" workbookViewId="0">
      <selection activeCell="A5" sqref="A5"/>
    </sheetView>
  </sheetViews>
  <sheetFormatPr defaultColWidth="9.109375" defaultRowHeight="10.8"/>
  <cols>
    <col min="1" max="1" width="32.5546875" style="2" customWidth="1"/>
    <col min="2" max="2" width="1.88671875" style="2" customWidth="1"/>
    <col min="3" max="5" width="8" style="2" customWidth="1"/>
    <col min="6" max="6" width="7.6640625" style="2" customWidth="1"/>
    <col min="7" max="7" width="8.109375" style="2" customWidth="1"/>
    <col min="8" max="9" width="7.88671875" style="2" customWidth="1"/>
    <col min="10" max="10" width="7.5546875" style="2" customWidth="1"/>
    <col min="11" max="16384" width="9.109375" style="2"/>
  </cols>
  <sheetData>
    <row r="1" spans="1:13" ht="12.6">
      <c r="A1" s="15" t="s">
        <v>483</v>
      </c>
      <c r="B1" s="15"/>
      <c r="C1" s="15"/>
      <c r="D1" s="15"/>
      <c r="E1" s="15"/>
      <c r="F1" s="15"/>
      <c r="G1" s="1"/>
      <c r="H1" s="1"/>
      <c r="I1" s="1"/>
    </row>
    <row r="2" spans="1:13" ht="12.6">
      <c r="A2" s="16" t="s">
        <v>219</v>
      </c>
      <c r="B2" s="15"/>
      <c r="C2" s="15"/>
      <c r="D2" s="15"/>
      <c r="E2" s="15"/>
      <c r="F2" s="15"/>
      <c r="G2" s="1"/>
      <c r="H2" s="1"/>
      <c r="I2" s="1"/>
    </row>
    <row r="3" spans="1:13" ht="19.5" customHeight="1">
      <c r="A3" s="17" t="s">
        <v>217</v>
      </c>
      <c r="B3" s="15"/>
      <c r="C3" s="15"/>
      <c r="D3" s="15"/>
      <c r="E3" s="15"/>
      <c r="F3" s="15"/>
      <c r="G3" s="1"/>
      <c r="H3" s="1"/>
      <c r="I3" s="1"/>
    </row>
    <row r="4" spans="1:13" ht="12.6">
      <c r="A4" s="17" t="s">
        <v>218</v>
      </c>
      <c r="B4" s="15"/>
      <c r="C4" s="15"/>
      <c r="D4" s="15"/>
      <c r="E4" s="15"/>
      <c r="F4" s="15"/>
      <c r="G4" s="1"/>
      <c r="H4" s="1"/>
      <c r="I4" s="1"/>
    </row>
    <row r="5" spans="1:13" ht="12">
      <c r="A5" s="443" t="s">
        <v>383</v>
      </c>
      <c r="B5" s="15"/>
      <c r="C5" s="15"/>
      <c r="D5" s="15"/>
      <c r="E5" s="15"/>
      <c r="F5" s="15"/>
      <c r="G5" s="1"/>
      <c r="H5" s="1"/>
      <c r="I5" s="1"/>
    </row>
    <row r="6" spans="1:13" ht="12">
      <c r="A6" s="443" t="s">
        <v>384</v>
      </c>
      <c r="B6" s="15"/>
      <c r="C6" s="15"/>
      <c r="D6" s="15"/>
      <c r="E6" s="15"/>
      <c r="F6" s="15"/>
      <c r="G6" s="1"/>
      <c r="H6" s="1"/>
      <c r="I6" s="1"/>
    </row>
    <row r="7" spans="1:13" ht="6.75" customHeight="1">
      <c r="J7" s="23"/>
    </row>
    <row r="8" spans="1:13" ht="24.75" customHeight="1">
      <c r="A8" s="484" t="s">
        <v>304</v>
      </c>
      <c r="B8" s="537"/>
      <c r="C8" s="45">
        <v>2010</v>
      </c>
      <c r="D8" s="45">
        <v>2015</v>
      </c>
      <c r="E8" s="45">
        <v>2019</v>
      </c>
      <c r="F8" s="45">
        <v>2020</v>
      </c>
      <c r="G8" s="45">
        <v>2010</v>
      </c>
      <c r="H8" s="472">
        <v>2015</v>
      </c>
      <c r="I8" s="472">
        <v>2019</v>
      </c>
      <c r="J8" s="448">
        <v>2020</v>
      </c>
    </row>
    <row r="9" spans="1:13" ht="62.25" customHeight="1">
      <c r="A9" s="542"/>
      <c r="B9" s="542"/>
      <c r="C9" s="488" t="s">
        <v>279</v>
      </c>
      <c r="D9" s="498"/>
      <c r="E9" s="498"/>
      <c r="F9" s="499"/>
      <c r="G9" s="488" t="s">
        <v>280</v>
      </c>
      <c r="H9" s="498"/>
      <c r="I9" s="498"/>
      <c r="J9" s="498"/>
    </row>
    <row r="10" spans="1:13" ht="21" customHeight="1">
      <c r="A10" s="242" t="s">
        <v>172</v>
      </c>
      <c r="B10" s="242" t="s">
        <v>25</v>
      </c>
      <c r="C10" s="33">
        <v>3008.3</v>
      </c>
      <c r="D10" s="455">
        <v>2551.3000000000002</v>
      </c>
      <c r="E10" s="454">
        <v>1907</v>
      </c>
      <c r="F10" s="456">
        <v>2354.5</v>
      </c>
      <c r="G10" s="34">
        <v>4223</v>
      </c>
      <c r="H10" s="455">
        <v>6996</v>
      </c>
      <c r="I10" s="440">
        <v>7644.1</v>
      </c>
      <c r="J10" s="456">
        <v>7670.9</v>
      </c>
      <c r="K10" s="25"/>
      <c r="L10" s="25"/>
      <c r="M10" s="25"/>
    </row>
    <row r="11" spans="1:13" ht="14.1" customHeight="1">
      <c r="A11" s="286" t="s">
        <v>43</v>
      </c>
      <c r="B11" s="32" t="s">
        <v>24</v>
      </c>
      <c r="C11" s="33">
        <v>41.6</v>
      </c>
      <c r="D11" s="9">
        <v>26.7</v>
      </c>
      <c r="E11" s="446">
        <v>20</v>
      </c>
      <c r="F11" s="456">
        <v>23.5</v>
      </c>
      <c r="G11" s="34">
        <v>58.4</v>
      </c>
      <c r="H11" s="9">
        <v>73.3</v>
      </c>
      <c r="I11" s="446">
        <v>80</v>
      </c>
      <c r="J11" s="456">
        <v>76.5</v>
      </c>
      <c r="K11" s="25"/>
      <c r="L11" s="25"/>
    </row>
    <row r="12" spans="1:13" ht="21" customHeight="1">
      <c r="A12" s="36" t="s">
        <v>110</v>
      </c>
      <c r="B12" s="36" t="s">
        <v>25</v>
      </c>
      <c r="C12" s="7">
        <v>650.79999999999995</v>
      </c>
      <c r="D12" s="30">
        <v>1361.6</v>
      </c>
      <c r="E12" s="441">
        <v>545.6</v>
      </c>
      <c r="F12" s="2">
        <v>1111.4000000000001</v>
      </c>
      <c r="G12" s="8">
        <v>486.3</v>
      </c>
      <c r="H12" s="8">
        <v>643.1</v>
      </c>
      <c r="I12" s="441">
        <v>878.8</v>
      </c>
      <c r="J12" s="2">
        <v>838.1</v>
      </c>
      <c r="K12" s="25"/>
      <c r="L12" s="25"/>
    </row>
    <row r="13" spans="1:13" ht="14.1" customHeight="1">
      <c r="A13" s="287" t="s">
        <v>44</v>
      </c>
      <c r="B13" s="36" t="s">
        <v>24</v>
      </c>
      <c r="C13" s="7">
        <v>57.2</v>
      </c>
      <c r="D13" s="30">
        <v>67.900000000000006</v>
      </c>
      <c r="E13" s="441">
        <v>38.299999999999997</v>
      </c>
      <c r="F13" s="10">
        <v>57</v>
      </c>
      <c r="G13" s="8">
        <v>42.8</v>
      </c>
      <c r="H13" s="30">
        <v>32.1</v>
      </c>
      <c r="I13" s="441">
        <v>61.7</v>
      </c>
      <c r="J13" s="10">
        <v>43</v>
      </c>
      <c r="K13" s="25"/>
      <c r="L13" s="25"/>
    </row>
    <row r="14" spans="1:13" ht="21" customHeight="1">
      <c r="A14" s="37" t="s">
        <v>67</v>
      </c>
      <c r="B14" s="36" t="s">
        <v>25</v>
      </c>
      <c r="C14" s="7">
        <v>372.1</v>
      </c>
      <c r="D14" s="30">
        <v>167.7</v>
      </c>
      <c r="E14" s="441">
        <v>201.3</v>
      </c>
      <c r="F14" s="2">
        <v>198.9</v>
      </c>
      <c r="G14" s="8">
        <v>3364.2</v>
      </c>
      <c r="H14" s="8">
        <v>5191.8999999999996</v>
      </c>
      <c r="I14" s="441">
        <v>5726.9</v>
      </c>
      <c r="J14" s="2">
        <v>5612.4</v>
      </c>
      <c r="K14" s="25"/>
      <c r="L14" s="25"/>
    </row>
    <row r="15" spans="1:13" ht="14.1" customHeight="1">
      <c r="A15" s="288" t="s">
        <v>45</v>
      </c>
      <c r="B15" s="36" t="s">
        <v>24</v>
      </c>
      <c r="C15" s="8">
        <v>10</v>
      </c>
      <c r="D15" s="30">
        <v>3.1</v>
      </c>
      <c r="E15" s="441">
        <v>3.4</v>
      </c>
      <c r="F15" s="2">
        <v>3.4</v>
      </c>
      <c r="G15" s="8">
        <v>90</v>
      </c>
      <c r="H15" s="30">
        <v>96.9</v>
      </c>
      <c r="I15" s="441">
        <v>96.6</v>
      </c>
      <c r="J15" s="2">
        <v>96.6</v>
      </c>
      <c r="K15" s="25"/>
      <c r="L15" s="25"/>
    </row>
    <row r="16" spans="1:13" ht="21" customHeight="1">
      <c r="A16" s="37" t="s">
        <v>183</v>
      </c>
      <c r="B16" s="36" t="s">
        <v>25</v>
      </c>
      <c r="C16" s="8">
        <v>1570.2</v>
      </c>
      <c r="D16" s="30">
        <v>498.2</v>
      </c>
      <c r="E16" s="441">
        <v>754.9</v>
      </c>
      <c r="F16" s="2">
        <v>656.9</v>
      </c>
      <c r="G16" s="8">
        <v>274.5</v>
      </c>
      <c r="H16" s="8">
        <v>1043.4000000000001</v>
      </c>
      <c r="I16" s="441">
        <v>918.2</v>
      </c>
      <c r="J16" s="2">
        <v>1085.8</v>
      </c>
      <c r="K16" s="25"/>
      <c r="L16" s="25"/>
    </row>
    <row r="17" spans="1:12" ht="14.1" customHeight="1">
      <c r="A17" s="37" t="s">
        <v>184</v>
      </c>
      <c r="B17" s="36" t="s">
        <v>24</v>
      </c>
      <c r="C17" s="8">
        <v>85.1</v>
      </c>
      <c r="D17" s="30">
        <v>32.299999999999997</v>
      </c>
      <c r="E17" s="441">
        <v>45.1</v>
      </c>
      <c r="F17" s="2">
        <v>37.700000000000003</v>
      </c>
      <c r="G17" s="8">
        <v>14.9</v>
      </c>
      <c r="H17" s="30">
        <v>67.7</v>
      </c>
      <c r="I17" s="441">
        <v>54.9</v>
      </c>
      <c r="J17" s="2">
        <v>62.3</v>
      </c>
      <c r="K17" s="25"/>
      <c r="L17" s="25"/>
    </row>
    <row r="18" spans="1:12" ht="18" customHeight="1">
      <c r="A18" s="329" t="s">
        <v>194</v>
      </c>
      <c r="B18" s="93"/>
      <c r="C18" s="7"/>
      <c r="D18" s="30"/>
      <c r="E18" s="441"/>
      <c r="G18" s="204"/>
      <c r="H18" s="30"/>
      <c r="I18" s="441"/>
      <c r="K18" s="25"/>
      <c r="L18" s="25"/>
    </row>
    <row r="19" spans="1:12" ht="12.75" customHeight="1">
      <c r="A19" s="329" t="s">
        <v>195</v>
      </c>
      <c r="B19" s="93"/>
      <c r="C19" s="7"/>
      <c r="D19" s="30"/>
      <c r="E19" s="441"/>
      <c r="G19" s="204"/>
      <c r="H19" s="30"/>
      <c r="I19" s="441"/>
      <c r="K19" s="25"/>
      <c r="L19" s="25"/>
    </row>
    <row r="20" spans="1:12" ht="19.5" customHeight="1">
      <c r="A20" s="38" t="s">
        <v>46</v>
      </c>
      <c r="B20" s="36" t="s">
        <v>25</v>
      </c>
      <c r="C20" s="8">
        <v>415.2</v>
      </c>
      <c r="D20" s="30">
        <v>523.79999999999995</v>
      </c>
      <c r="E20" s="441">
        <v>405.2</v>
      </c>
      <c r="F20" s="2">
        <v>387.3</v>
      </c>
      <c r="G20" s="8">
        <v>98</v>
      </c>
      <c r="H20" s="8">
        <v>117.6</v>
      </c>
      <c r="I20" s="441">
        <v>120.2</v>
      </c>
      <c r="J20" s="2">
        <v>134.6</v>
      </c>
      <c r="K20" s="25"/>
      <c r="L20" s="25"/>
    </row>
    <row r="21" spans="1:12" ht="14.1" customHeight="1">
      <c r="A21" s="38" t="s">
        <v>185</v>
      </c>
      <c r="B21" s="36" t="s">
        <v>24</v>
      </c>
      <c r="C21" s="8">
        <v>80.900000000000006</v>
      </c>
      <c r="D21" s="30">
        <v>81.7</v>
      </c>
      <c r="E21" s="441">
        <v>77.099999999999994</v>
      </c>
      <c r="F21" s="2">
        <v>74.2</v>
      </c>
      <c r="G21" s="8">
        <v>19.100000000000001</v>
      </c>
      <c r="H21" s="30">
        <v>18.3</v>
      </c>
      <c r="I21" s="441">
        <v>22.9</v>
      </c>
      <c r="J21" s="2">
        <v>25.8</v>
      </c>
      <c r="K21" s="25"/>
      <c r="L21" s="25"/>
    </row>
    <row r="22" spans="1:12" ht="14.1" customHeight="1">
      <c r="A22" s="290" t="s">
        <v>47</v>
      </c>
      <c r="B22" s="66"/>
      <c r="C22" s="210"/>
      <c r="D22" s="39"/>
      <c r="E22" s="26"/>
      <c r="F22" s="8"/>
      <c r="G22" s="40"/>
      <c r="H22" s="240"/>
      <c r="I22" s="241"/>
      <c r="J22" s="241"/>
    </row>
    <row r="23" spans="1:12" ht="14.1" customHeight="1">
      <c r="A23" s="290" t="s">
        <v>48</v>
      </c>
      <c r="B23" s="66"/>
      <c r="C23" s="210"/>
      <c r="D23" s="42"/>
      <c r="E23" s="42"/>
      <c r="F23" s="42"/>
      <c r="G23" s="42"/>
      <c r="H23" s="210"/>
      <c r="I23" s="210"/>
    </row>
  </sheetData>
  <mergeCells count="3">
    <mergeCell ref="G9:J9"/>
    <mergeCell ref="A8:B9"/>
    <mergeCell ref="C9:F9"/>
  </mergeCells>
  <phoneticPr fontId="0" type="noConversion"/>
  <hyperlinks>
    <hyperlink ref="A5" location="'Spis tablic List of tables'!A1" display="Powrót do spisu tablic" xr:uid="{00000000-0004-0000-0C00-000000000000}"/>
    <hyperlink ref="A6" location="'Spis tablic List of tables'!A1" display="Return to list of tables" xr:uid="{00000000-0004-0000-0C00-000001000000}"/>
  </hyperlinks>
  <pageMargins left="0.35433070866141736" right="0.35433070866141736" top="0.59055118110236227" bottom="0.59055118110236227" header="0.51181102362204722" footer="0.51181102362204722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367"/>
  <sheetViews>
    <sheetView zoomScaleNormal="100" workbookViewId="0">
      <selection activeCell="A5" sqref="A5"/>
    </sheetView>
  </sheetViews>
  <sheetFormatPr defaultColWidth="9.109375" defaultRowHeight="10.8"/>
  <cols>
    <col min="1" max="1" width="45" style="2" customWidth="1"/>
    <col min="2" max="2" width="1.33203125" style="2" customWidth="1"/>
    <col min="3" max="5" width="10.44140625" style="2" customWidth="1"/>
    <col min="6" max="6" width="9.5546875" style="2" customWidth="1"/>
    <col min="7" max="7" width="9.6640625" style="2" customWidth="1"/>
    <col min="8" max="8" width="9.109375" style="2"/>
    <col min="9" max="9" width="9.44140625" style="2" customWidth="1"/>
    <col min="10" max="16384" width="9.109375" style="2"/>
  </cols>
  <sheetData>
    <row r="1" spans="1:12" ht="12.6">
      <c r="A1" s="15" t="s">
        <v>484</v>
      </c>
      <c r="B1" s="1"/>
      <c r="C1" s="1"/>
      <c r="D1" s="1"/>
      <c r="E1" s="1"/>
      <c r="F1" s="1"/>
      <c r="G1" s="1"/>
    </row>
    <row r="2" spans="1:12" ht="12.75" customHeight="1">
      <c r="A2" s="16" t="s">
        <v>373</v>
      </c>
      <c r="B2" s="1"/>
      <c r="C2" s="1"/>
      <c r="D2" s="1"/>
      <c r="E2" s="1"/>
      <c r="F2" s="1"/>
      <c r="G2" s="1"/>
    </row>
    <row r="3" spans="1:12" ht="18" customHeight="1">
      <c r="A3" s="17" t="s">
        <v>220</v>
      </c>
      <c r="B3" s="1"/>
      <c r="C3" s="1"/>
      <c r="D3" s="1"/>
      <c r="E3" s="1"/>
      <c r="F3" s="1"/>
      <c r="G3" s="1"/>
    </row>
    <row r="4" spans="1:12" ht="12" customHeight="1">
      <c r="A4" s="17" t="s">
        <v>221</v>
      </c>
      <c r="B4" s="1"/>
      <c r="C4" s="1"/>
      <c r="D4" s="1"/>
      <c r="E4" s="1"/>
      <c r="F4" s="1"/>
      <c r="G4" s="1"/>
    </row>
    <row r="5" spans="1:12" ht="12.75" customHeight="1">
      <c r="A5" s="443" t="s">
        <v>383</v>
      </c>
      <c r="B5" s="1"/>
      <c r="C5" s="1"/>
      <c r="D5" s="1"/>
      <c r="E5" s="1"/>
      <c r="F5" s="1"/>
      <c r="G5" s="1"/>
    </row>
    <row r="6" spans="1:12" ht="12" customHeight="1">
      <c r="A6" s="443" t="s">
        <v>384</v>
      </c>
      <c r="B6" s="1"/>
      <c r="C6" s="1"/>
      <c r="D6" s="1"/>
      <c r="E6" s="1"/>
      <c r="F6" s="1"/>
      <c r="G6" s="1"/>
    </row>
    <row r="7" spans="1:12" ht="6.75" customHeight="1">
      <c r="A7" s="1"/>
      <c r="B7" s="1"/>
      <c r="C7" s="1"/>
      <c r="D7" s="1"/>
      <c r="E7" s="1"/>
      <c r="F7" s="1"/>
      <c r="G7" s="1"/>
    </row>
    <row r="8" spans="1:12" ht="18.75" customHeight="1">
      <c r="A8" s="484" t="s">
        <v>287</v>
      </c>
      <c r="B8" s="485"/>
      <c r="C8" s="275">
        <v>2010</v>
      </c>
      <c r="D8" s="45">
        <v>2015</v>
      </c>
      <c r="E8" s="472">
        <v>2019</v>
      </c>
      <c r="F8" s="495">
        <v>2020</v>
      </c>
      <c r="G8" s="489"/>
    </row>
    <row r="9" spans="1:12" ht="31.5" customHeight="1">
      <c r="A9" s="487"/>
      <c r="B9" s="487"/>
      <c r="C9" s="488" t="s">
        <v>305</v>
      </c>
      <c r="D9" s="498"/>
      <c r="E9" s="498"/>
      <c r="F9" s="499"/>
      <c r="G9" s="273" t="s">
        <v>306</v>
      </c>
    </row>
    <row r="10" spans="1:12" ht="23.25" customHeight="1">
      <c r="A10" s="213" t="s">
        <v>186</v>
      </c>
      <c r="B10" s="23" t="s">
        <v>23</v>
      </c>
      <c r="C10" s="218">
        <v>7231.3</v>
      </c>
      <c r="D10" s="9">
        <v>9547.2999999999993</v>
      </c>
      <c r="E10" s="212">
        <v>9551.1</v>
      </c>
      <c r="F10" s="465">
        <v>10025.4</v>
      </c>
      <c r="G10" s="28">
        <v>100</v>
      </c>
      <c r="I10" s="10"/>
      <c r="J10" s="10"/>
      <c r="K10" s="10"/>
      <c r="L10" s="10"/>
    </row>
    <row r="11" spans="1:12" ht="14.25" customHeight="1">
      <c r="A11" s="283" t="s">
        <v>298</v>
      </c>
      <c r="B11" s="23"/>
      <c r="C11" s="218"/>
      <c r="D11" s="30"/>
      <c r="E11" s="9"/>
      <c r="F11" s="465"/>
      <c r="G11" s="254"/>
    </row>
    <row r="12" spans="1:12" ht="21" customHeight="1">
      <c r="A12" s="185" t="s">
        <v>160</v>
      </c>
      <c r="B12" s="23" t="s">
        <v>23</v>
      </c>
      <c r="C12" s="218">
        <v>1137.0999999999999</v>
      </c>
      <c r="D12" s="9">
        <v>2004.7</v>
      </c>
      <c r="E12" s="9">
        <v>1424.4</v>
      </c>
      <c r="F12" s="465">
        <v>1949.5</v>
      </c>
      <c r="G12" s="254">
        <v>19.399999999999999</v>
      </c>
    </row>
    <row r="13" spans="1:12" ht="13.95" customHeight="1">
      <c r="A13" s="327" t="s">
        <v>26</v>
      </c>
      <c r="B13" s="23"/>
      <c r="C13" s="42"/>
      <c r="D13" s="30"/>
      <c r="E13" s="30"/>
      <c r="F13" s="10"/>
      <c r="G13" s="254"/>
    </row>
    <row r="14" spans="1:12" ht="21" customHeight="1">
      <c r="A14" s="243" t="s">
        <v>235</v>
      </c>
      <c r="B14" s="23" t="s">
        <v>23</v>
      </c>
      <c r="C14" s="216"/>
      <c r="D14" s="30"/>
      <c r="E14" s="30"/>
      <c r="F14" s="10"/>
      <c r="G14" s="421"/>
    </row>
    <row r="15" spans="1:12" ht="15" customHeight="1">
      <c r="A15" s="243" t="s">
        <v>252</v>
      </c>
      <c r="B15" s="23" t="s">
        <v>23</v>
      </c>
      <c r="C15" s="216">
        <v>681.9</v>
      </c>
      <c r="D15" s="30">
        <v>1496.7</v>
      </c>
      <c r="E15" s="30">
        <v>621.1</v>
      </c>
      <c r="F15" s="10">
        <v>1205.2</v>
      </c>
      <c r="G15" s="421">
        <v>12</v>
      </c>
    </row>
    <row r="16" spans="1:12" ht="13.95" customHeight="1">
      <c r="A16" s="294" t="s">
        <v>51</v>
      </c>
      <c r="B16" s="23"/>
      <c r="C16" s="42"/>
      <c r="D16" s="30"/>
      <c r="E16" s="30"/>
      <c r="F16" s="10"/>
      <c r="G16" s="421"/>
    </row>
    <row r="17" spans="1:12" ht="21" customHeight="1">
      <c r="A17" s="244" t="s">
        <v>175</v>
      </c>
      <c r="B17" s="23" t="s">
        <v>23</v>
      </c>
      <c r="C17" s="218">
        <v>3736.3</v>
      </c>
      <c r="D17" s="9">
        <v>5359.6</v>
      </c>
      <c r="E17" s="9">
        <v>5928.2</v>
      </c>
      <c r="F17" s="465">
        <v>5811.3</v>
      </c>
      <c r="G17" s="28">
        <v>58</v>
      </c>
      <c r="I17" s="10"/>
      <c r="J17" s="10"/>
      <c r="K17" s="10"/>
      <c r="L17" s="10"/>
    </row>
    <row r="18" spans="1:12" ht="13.95" customHeight="1">
      <c r="A18" s="323" t="s">
        <v>27</v>
      </c>
      <c r="B18" s="23"/>
      <c r="C18" s="35"/>
      <c r="D18" s="34"/>
      <c r="E18" s="30"/>
      <c r="F18" s="10"/>
      <c r="G18" s="422"/>
    </row>
    <row r="19" spans="1:12" ht="20.25" customHeight="1">
      <c r="A19" s="36" t="s">
        <v>52</v>
      </c>
      <c r="B19" s="23" t="s">
        <v>23</v>
      </c>
      <c r="C19" s="215">
        <v>435.5</v>
      </c>
      <c r="D19" s="30">
        <v>745.2</v>
      </c>
      <c r="E19" s="30">
        <v>765.5</v>
      </c>
      <c r="F19" s="10">
        <v>666.7</v>
      </c>
      <c r="G19" s="421">
        <v>6.8</v>
      </c>
    </row>
    <row r="20" spans="1:12" ht="13.95" customHeight="1">
      <c r="A20" s="287" t="s">
        <v>53</v>
      </c>
      <c r="B20" s="23" t="s">
        <v>23</v>
      </c>
      <c r="C20" s="216"/>
      <c r="D20" s="30"/>
      <c r="E20" s="30"/>
      <c r="F20" s="10"/>
      <c r="G20" s="421"/>
    </row>
    <row r="21" spans="1:12" ht="20.25" customHeight="1">
      <c r="A21" s="36" t="s">
        <v>54</v>
      </c>
      <c r="B21" s="23" t="s">
        <v>23</v>
      </c>
      <c r="C21" s="216">
        <v>302.7</v>
      </c>
      <c r="D21" s="30">
        <v>174.7</v>
      </c>
      <c r="E21" s="30">
        <v>217</v>
      </c>
      <c r="F21" s="10">
        <v>181.6</v>
      </c>
      <c r="G21" s="421">
        <v>1.8</v>
      </c>
    </row>
    <row r="22" spans="1:12" ht="15" customHeight="1">
      <c r="A22" s="295" t="s">
        <v>55</v>
      </c>
      <c r="B22" s="23"/>
      <c r="C22" s="216"/>
      <c r="D22" s="30"/>
      <c r="E22" s="30"/>
      <c r="F22" s="10"/>
      <c r="G22" s="421"/>
    </row>
    <row r="23" spans="1:12" ht="20.25" customHeight="1">
      <c r="A23" s="64" t="s">
        <v>28</v>
      </c>
      <c r="B23" s="23" t="s">
        <v>23</v>
      </c>
      <c r="C23" s="216">
        <v>70.400000000000006</v>
      </c>
      <c r="D23" s="30">
        <v>57</v>
      </c>
      <c r="E23" s="30">
        <v>95</v>
      </c>
      <c r="F23" s="10">
        <v>128.69999999999999</v>
      </c>
      <c r="G23" s="421">
        <v>1.3</v>
      </c>
    </row>
    <row r="24" spans="1:12" ht="13.95" customHeight="1">
      <c r="A24" s="287" t="s">
        <v>29</v>
      </c>
      <c r="B24" s="23"/>
      <c r="C24" s="216"/>
      <c r="D24" s="30"/>
      <c r="E24" s="30"/>
      <c r="F24" s="10"/>
      <c r="G24" s="421"/>
    </row>
    <row r="25" spans="1:12" ht="20.25" customHeight="1">
      <c r="A25" s="38" t="s">
        <v>56</v>
      </c>
      <c r="B25" s="23" t="s">
        <v>23</v>
      </c>
      <c r="C25" s="216">
        <v>37.4</v>
      </c>
      <c r="D25" s="30">
        <v>44.1</v>
      </c>
      <c r="E25" s="30">
        <v>60.8</v>
      </c>
      <c r="F25" s="10">
        <v>69.3</v>
      </c>
      <c r="G25" s="421">
        <v>0.7</v>
      </c>
    </row>
    <row r="26" spans="1:12" ht="13.95" customHeight="1">
      <c r="A26" s="294" t="s">
        <v>30</v>
      </c>
      <c r="B26" s="23"/>
      <c r="C26" s="216"/>
      <c r="D26" s="30"/>
      <c r="E26" s="30"/>
      <c r="F26" s="10"/>
      <c r="G26" s="421"/>
    </row>
    <row r="27" spans="1:12" ht="20.25" customHeight="1">
      <c r="A27" s="65" t="s">
        <v>57</v>
      </c>
      <c r="B27" s="23" t="s">
        <v>23</v>
      </c>
      <c r="C27" s="216">
        <v>28.5</v>
      </c>
      <c r="D27" s="30">
        <v>17.399999999999999</v>
      </c>
      <c r="E27" s="30">
        <v>24</v>
      </c>
      <c r="F27" s="10">
        <v>18.2</v>
      </c>
      <c r="G27" s="421">
        <v>0.2</v>
      </c>
    </row>
    <row r="28" spans="1:12" ht="13.95" customHeight="1">
      <c r="A28" s="294" t="s">
        <v>170</v>
      </c>
      <c r="B28" s="23"/>
      <c r="C28" s="216"/>
      <c r="D28" s="30"/>
      <c r="E28" s="30"/>
      <c r="F28" s="10"/>
      <c r="G28" s="421"/>
    </row>
    <row r="29" spans="1:12" ht="20.25" customHeight="1">
      <c r="A29" s="66" t="s">
        <v>164</v>
      </c>
      <c r="B29" s="23" t="s">
        <v>23</v>
      </c>
      <c r="C29" s="216">
        <v>6.6</v>
      </c>
      <c r="D29" s="30">
        <v>11.7</v>
      </c>
      <c r="E29" s="30">
        <v>20.9</v>
      </c>
      <c r="F29" s="10">
        <v>8.1</v>
      </c>
      <c r="G29" s="421">
        <v>0.1</v>
      </c>
    </row>
    <row r="30" spans="1:12" ht="13.95" customHeight="1">
      <c r="A30" s="290" t="s">
        <v>58</v>
      </c>
      <c r="B30" s="23"/>
      <c r="C30" s="216"/>
      <c r="D30" s="30"/>
      <c r="E30" s="30"/>
      <c r="F30" s="10"/>
      <c r="G30" s="421"/>
    </row>
    <row r="31" spans="1:12" ht="20.25" customHeight="1">
      <c r="A31" s="38" t="s">
        <v>163</v>
      </c>
      <c r="B31" s="23" t="s">
        <v>23</v>
      </c>
      <c r="C31" s="216">
        <v>69.599999999999994</v>
      </c>
      <c r="D31" s="30">
        <v>131.19999999999999</v>
      </c>
      <c r="E31" s="30">
        <v>94.7</v>
      </c>
      <c r="F31" s="10">
        <v>91.3</v>
      </c>
      <c r="G31" s="421">
        <v>0.9</v>
      </c>
    </row>
    <row r="32" spans="1:12" ht="13.95" customHeight="1">
      <c r="A32" s="290" t="s">
        <v>192</v>
      </c>
      <c r="B32" s="23" t="s">
        <v>23</v>
      </c>
      <c r="C32" s="216"/>
      <c r="D32" s="30"/>
      <c r="E32" s="30"/>
      <c r="F32" s="10"/>
      <c r="G32" s="421"/>
    </row>
    <row r="33" spans="1:7" ht="20.25" customHeight="1">
      <c r="A33" s="38" t="s">
        <v>162</v>
      </c>
      <c r="B33" s="23" t="s">
        <v>23</v>
      </c>
      <c r="C33" s="216">
        <v>114.9</v>
      </c>
      <c r="D33" s="30">
        <v>273.89999999999998</v>
      </c>
      <c r="E33" s="30">
        <v>145.5</v>
      </c>
      <c r="F33" s="10">
        <v>235</v>
      </c>
      <c r="G33" s="421">
        <v>2.2999999999999998</v>
      </c>
    </row>
    <row r="34" spans="1:7" ht="13.95" customHeight="1">
      <c r="A34" s="290" t="s">
        <v>2</v>
      </c>
      <c r="B34" s="23" t="s">
        <v>23</v>
      </c>
      <c r="C34" s="216"/>
      <c r="D34" s="30"/>
      <c r="E34" s="30"/>
      <c r="F34" s="10"/>
      <c r="G34" s="421"/>
    </row>
    <row r="35" spans="1:7" ht="20.25" customHeight="1">
      <c r="A35" s="38" t="s">
        <v>69</v>
      </c>
      <c r="B35" s="23" t="s">
        <v>23</v>
      </c>
      <c r="C35" s="216">
        <v>72.599999999999994</v>
      </c>
      <c r="D35" s="30">
        <v>56.8</v>
      </c>
      <c r="E35" s="30">
        <v>98.7</v>
      </c>
      <c r="F35" s="10">
        <v>102.6</v>
      </c>
      <c r="G35" s="421">
        <v>1</v>
      </c>
    </row>
    <row r="36" spans="1:7" ht="13.95" customHeight="1">
      <c r="A36" s="290" t="s">
        <v>4</v>
      </c>
      <c r="B36" s="23" t="s">
        <v>23</v>
      </c>
      <c r="C36" s="216"/>
      <c r="D36" s="30"/>
      <c r="E36" s="30"/>
      <c r="F36" s="10"/>
      <c r="G36" s="421"/>
    </row>
    <row r="37" spans="1:7" ht="20.25" customHeight="1">
      <c r="A37" s="36" t="s">
        <v>165</v>
      </c>
      <c r="B37" s="23" t="s">
        <v>23</v>
      </c>
      <c r="C37" s="216">
        <v>222.2</v>
      </c>
      <c r="D37" s="30">
        <v>324.7</v>
      </c>
      <c r="E37" s="30">
        <v>504.3</v>
      </c>
      <c r="F37" s="10">
        <v>405.5</v>
      </c>
      <c r="G37" s="421">
        <v>4</v>
      </c>
    </row>
    <row r="38" spans="1:7" ht="15" customHeight="1">
      <c r="A38" s="287" t="s">
        <v>86</v>
      </c>
      <c r="B38" s="23"/>
      <c r="C38" s="216"/>
      <c r="D38" s="30"/>
      <c r="E38" s="30"/>
      <c r="F38" s="10"/>
      <c r="G38" s="421"/>
    </row>
    <row r="39" spans="1:7" ht="20.25" customHeight="1">
      <c r="A39" s="36" t="s">
        <v>92</v>
      </c>
      <c r="B39" s="23" t="s">
        <v>23</v>
      </c>
      <c r="C39" s="216">
        <v>383.8</v>
      </c>
      <c r="D39" s="30">
        <v>323.60000000000002</v>
      </c>
      <c r="E39" s="30">
        <v>390.9</v>
      </c>
      <c r="F39" s="10">
        <v>434.1</v>
      </c>
      <c r="G39" s="421">
        <v>4.3</v>
      </c>
    </row>
    <row r="40" spans="1:7" ht="15" customHeight="1">
      <c r="A40" s="287" t="s">
        <v>149</v>
      </c>
      <c r="B40" s="23"/>
      <c r="C40" s="216"/>
      <c r="D40" s="30"/>
      <c r="E40" s="30"/>
      <c r="F40" s="10"/>
      <c r="G40" s="421"/>
    </row>
    <row r="41" spans="1:7" ht="20.25" customHeight="1">
      <c r="A41" s="67" t="s">
        <v>166</v>
      </c>
      <c r="B41" s="23" t="s">
        <v>23</v>
      </c>
      <c r="C41" s="216">
        <v>82.5</v>
      </c>
      <c r="D41" s="30">
        <v>117</v>
      </c>
      <c r="E41" s="30">
        <v>76.7</v>
      </c>
      <c r="F41" s="10">
        <v>81.7</v>
      </c>
      <c r="G41" s="421">
        <v>0.8</v>
      </c>
    </row>
    <row r="42" spans="1:7" ht="15" customHeight="1">
      <c r="A42" s="296" t="s">
        <v>230</v>
      </c>
      <c r="B42" s="23"/>
      <c r="C42" s="216"/>
      <c r="D42" s="30"/>
      <c r="E42" s="30"/>
      <c r="F42" s="10"/>
      <c r="G42" s="421"/>
    </row>
    <row r="43" spans="1:7" ht="20.25" customHeight="1">
      <c r="A43" s="75" t="s">
        <v>5</v>
      </c>
      <c r="B43" s="23" t="s">
        <v>23</v>
      </c>
      <c r="C43" s="216">
        <v>207.5</v>
      </c>
      <c r="D43" s="30">
        <v>421.8</v>
      </c>
      <c r="E43" s="30">
        <v>478.4</v>
      </c>
      <c r="F43" s="10">
        <v>330.6</v>
      </c>
      <c r="G43" s="421">
        <v>3.3</v>
      </c>
    </row>
    <row r="44" spans="1:7" ht="15" customHeight="1">
      <c r="A44" s="287" t="s">
        <v>231</v>
      </c>
      <c r="B44" s="23"/>
      <c r="C44" s="216"/>
      <c r="D44" s="30"/>
      <c r="E44" s="30"/>
      <c r="F44" s="10"/>
      <c r="G44" s="421"/>
    </row>
    <row r="45" spans="1:7" ht="20.25" customHeight="1">
      <c r="A45" s="75" t="s">
        <v>6</v>
      </c>
      <c r="B45" s="23" t="s">
        <v>23</v>
      </c>
      <c r="C45" s="216"/>
      <c r="D45" s="30"/>
      <c r="E45" s="30"/>
      <c r="F45" s="10"/>
      <c r="G45" s="421"/>
    </row>
    <row r="46" spans="1:7" ht="13.2" customHeight="1">
      <c r="A46" s="38" t="s">
        <v>70</v>
      </c>
      <c r="B46" s="23" t="s">
        <v>23</v>
      </c>
      <c r="C46" s="216">
        <v>233.7</v>
      </c>
      <c r="D46" s="30">
        <v>367.4</v>
      </c>
      <c r="E46" s="30">
        <v>454.8</v>
      </c>
      <c r="F46" s="10">
        <v>606.5</v>
      </c>
      <c r="G46" s="421">
        <v>6.1</v>
      </c>
    </row>
    <row r="47" spans="1:7" ht="12.75" customHeight="1">
      <c r="A47" s="287" t="s">
        <v>37</v>
      </c>
      <c r="B47" s="23"/>
      <c r="C47" s="216"/>
      <c r="D47" s="216"/>
      <c r="E47" s="216"/>
      <c r="F47" s="216"/>
      <c r="G47" s="217"/>
    </row>
    <row r="48" spans="1:7" ht="17.25" customHeight="1">
      <c r="A48" s="15" t="s">
        <v>485</v>
      </c>
      <c r="B48" s="15"/>
      <c r="C48" s="15"/>
      <c r="D48" s="15"/>
      <c r="E48" s="1"/>
      <c r="F48" s="1"/>
      <c r="G48" s="217"/>
    </row>
    <row r="49" spans="1:7" ht="15" customHeight="1">
      <c r="A49" s="259" t="s">
        <v>374</v>
      </c>
      <c r="B49" s="15"/>
      <c r="C49" s="15"/>
      <c r="D49" s="15"/>
      <c r="E49" s="1"/>
      <c r="F49" s="1"/>
      <c r="G49" s="217"/>
    </row>
    <row r="50" spans="1:7" ht="18.75" customHeight="1">
      <c r="A50" s="17" t="s">
        <v>138</v>
      </c>
      <c r="B50" s="15"/>
      <c r="C50" s="15"/>
      <c r="D50" s="15"/>
      <c r="E50" s="1"/>
      <c r="F50" s="1"/>
      <c r="G50" s="217"/>
    </row>
    <row r="51" spans="1:7" ht="6.75" customHeight="1">
      <c r="A51" s="1"/>
      <c r="B51" s="1"/>
      <c r="C51" s="1"/>
      <c r="D51" s="1"/>
      <c r="E51" s="1"/>
      <c r="F51" s="1"/>
      <c r="G51" s="217"/>
    </row>
    <row r="52" spans="1:7" ht="21.75" customHeight="1">
      <c r="A52" s="484" t="s">
        <v>287</v>
      </c>
      <c r="B52" s="485"/>
      <c r="C52" s="275">
        <v>2010</v>
      </c>
      <c r="D52" s="45">
        <v>2015</v>
      </c>
      <c r="E52" s="472">
        <v>2019</v>
      </c>
      <c r="F52" s="495">
        <v>2020</v>
      </c>
      <c r="G52" s="489"/>
    </row>
    <row r="53" spans="1:7" ht="31.5" customHeight="1">
      <c r="A53" s="487"/>
      <c r="B53" s="487"/>
      <c r="C53" s="488" t="s">
        <v>305</v>
      </c>
      <c r="D53" s="498"/>
      <c r="E53" s="498"/>
      <c r="F53" s="499"/>
      <c r="G53" s="273" t="s">
        <v>306</v>
      </c>
    </row>
    <row r="54" spans="1:7" ht="18.75" customHeight="1">
      <c r="A54" s="74" t="s">
        <v>34</v>
      </c>
      <c r="B54" s="272"/>
      <c r="C54" s="216"/>
      <c r="D54" s="216"/>
      <c r="E54" s="216"/>
      <c r="F54" s="216"/>
      <c r="G54" s="217"/>
    </row>
    <row r="55" spans="1:7" ht="15" customHeight="1">
      <c r="A55" s="297" t="s">
        <v>32</v>
      </c>
      <c r="B55" s="272"/>
      <c r="C55" s="216"/>
      <c r="D55" s="216"/>
      <c r="E55" s="215"/>
      <c r="F55" s="215"/>
      <c r="G55" s="215"/>
    </row>
    <row r="56" spans="1:7" ht="21" customHeight="1">
      <c r="A56" s="64" t="s">
        <v>7</v>
      </c>
      <c r="B56" s="23" t="s">
        <v>23</v>
      </c>
      <c r="C56" s="216">
        <v>133.80000000000001</v>
      </c>
      <c r="D56" s="30">
        <v>334.1</v>
      </c>
      <c r="E56" s="30">
        <v>155.1</v>
      </c>
      <c r="F56" s="10">
        <v>317.89999999999998</v>
      </c>
      <c r="G56" s="421">
        <v>3.2</v>
      </c>
    </row>
    <row r="57" spans="1:7" ht="15" customHeight="1">
      <c r="A57" s="287" t="s">
        <v>33</v>
      </c>
      <c r="B57" s="23"/>
      <c r="C57" s="216"/>
      <c r="D57" s="30"/>
      <c r="E57" s="30"/>
      <c r="F57" s="10"/>
      <c r="G57" s="29"/>
    </row>
    <row r="58" spans="1:7" ht="20.25" customHeight="1">
      <c r="A58" s="75" t="s">
        <v>167</v>
      </c>
      <c r="B58" s="23" t="s">
        <v>23</v>
      </c>
      <c r="C58" s="216">
        <v>199.9</v>
      </c>
      <c r="D58" s="30">
        <v>295.2</v>
      </c>
      <c r="E58" s="30">
        <v>311.60000000000002</v>
      </c>
      <c r="F58" s="10">
        <v>375.9</v>
      </c>
      <c r="G58" s="421">
        <v>3.7</v>
      </c>
    </row>
    <row r="59" spans="1:7" ht="15" customHeight="1">
      <c r="A59" s="287" t="s">
        <v>233</v>
      </c>
      <c r="B59" s="23"/>
      <c r="C59" s="216"/>
      <c r="D59" s="30"/>
      <c r="E59" s="30"/>
      <c r="F59" s="10"/>
      <c r="G59" s="29"/>
    </row>
    <row r="60" spans="1:7" ht="21" customHeight="1">
      <c r="A60" s="36" t="s">
        <v>253</v>
      </c>
      <c r="B60" s="23" t="s">
        <v>23</v>
      </c>
      <c r="C60" s="216">
        <v>63.9</v>
      </c>
      <c r="D60" s="30">
        <v>200.6</v>
      </c>
      <c r="E60" s="30">
        <v>179.5</v>
      </c>
      <c r="F60" s="10">
        <v>105.6</v>
      </c>
      <c r="G60" s="29">
        <v>1.1000000000000001</v>
      </c>
    </row>
    <row r="61" spans="1:7" ht="15" customHeight="1">
      <c r="A61" s="296" t="s">
        <v>72</v>
      </c>
      <c r="B61" s="23"/>
      <c r="C61" s="216"/>
      <c r="D61" s="30"/>
      <c r="E61" s="30"/>
      <c r="F61" s="10"/>
      <c r="G61" s="421"/>
    </row>
    <row r="62" spans="1:7" ht="21.75" customHeight="1">
      <c r="A62" s="38" t="s">
        <v>8</v>
      </c>
      <c r="B62" s="23" t="s">
        <v>23</v>
      </c>
      <c r="C62" s="216">
        <v>123.6</v>
      </c>
      <c r="D62" s="30">
        <v>197.8</v>
      </c>
      <c r="E62" s="30">
        <v>477.7</v>
      </c>
      <c r="F62" s="10">
        <v>302.39999999999998</v>
      </c>
      <c r="G62" s="29">
        <v>3</v>
      </c>
    </row>
    <row r="63" spans="1:7" ht="15" customHeight="1">
      <c r="A63" s="290" t="s">
        <v>9</v>
      </c>
      <c r="B63" s="23"/>
      <c r="C63" s="216"/>
      <c r="D63" s="30"/>
      <c r="E63" s="30"/>
      <c r="F63" s="10"/>
      <c r="G63" s="421"/>
    </row>
    <row r="64" spans="1:7" ht="21.75" customHeight="1">
      <c r="A64" s="38" t="s">
        <v>168</v>
      </c>
      <c r="B64" s="23" t="s">
        <v>23</v>
      </c>
      <c r="C64" s="216">
        <v>236.4</v>
      </c>
      <c r="D64" s="30">
        <v>248.6</v>
      </c>
      <c r="E64" s="30">
        <v>295.60000000000002</v>
      </c>
      <c r="F64" s="10">
        <v>243.4</v>
      </c>
      <c r="G64" s="29">
        <v>2.4</v>
      </c>
    </row>
    <row r="65" spans="1:7" ht="15" customHeight="1">
      <c r="A65" s="290" t="s">
        <v>87</v>
      </c>
      <c r="B65" s="23"/>
      <c r="C65" s="216"/>
      <c r="D65" s="30"/>
      <c r="E65" s="30"/>
      <c r="F65" s="10"/>
      <c r="G65" s="421"/>
    </row>
    <row r="66" spans="1:7" ht="22.5" customHeight="1">
      <c r="A66" s="38" t="s">
        <v>193</v>
      </c>
      <c r="B66" s="23" t="s">
        <v>23</v>
      </c>
      <c r="C66" s="216">
        <v>495.6</v>
      </c>
      <c r="D66" s="30">
        <v>750.7</v>
      </c>
      <c r="E66" s="30">
        <v>792.9</v>
      </c>
      <c r="F66" s="10">
        <v>738.8</v>
      </c>
      <c r="G66" s="29">
        <v>7.4</v>
      </c>
    </row>
    <row r="67" spans="1:7" ht="15" customHeight="1">
      <c r="A67" s="290" t="s">
        <v>85</v>
      </c>
      <c r="B67" s="23" t="s">
        <v>23</v>
      </c>
      <c r="C67" s="216"/>
      <c r="D67" s="30"/>
      <c r="E67" s="30"/>
      <c r="F67" s="10"/>
      <c r="G67" s="421"/>
    </row>
    <row r="68" spans="1:7" ht="21" customHeight="1">
      <c r="A68" s="66" t="s">
        <v>10</v>
      </c>
      <c r="B68" s="23" t="s">
        <v>23</v>
      </c>
      <c r="C68" s="216">
        <v>58.7</v>
      </c>
      <c r="D68" s="30">
        <v>55.6</v>
      </c>
      <c r="E68" s="30">
        <v>72.3</v>
      </c>
      <c r="F68" s="10">
        <v>71.7</v>
      </c>
      <c r="G68" s="29">
        <v>0.7</v>
      </c>
    </row>
    <row r="69" spans="1:7" ht="15" customHeight="1">
      <c r="A69" s="290" t="s">
        <v>35</v>
      </c>
      <c r="B69" s="23" t="s">
        <v>23</v>
      </c>
      <c r="C69" s="216"/>
      <c r="D69" s="30"/>
      <c r="E69" s="30"/>
      <c r="F69" s="10"/>
      <c r="G69" s="421"/>
    </row>
    <row r="70" spans="1:7" ht="21.75" customHeight="1">
      <c r="A70" s="66" t="s">
        <v>11</v>
      </c>
      <c r="B70" s="23" t="s">
        <v>23</v>
      </c>
      <c r="C70" s="216">
        <v>58.6</v>
      </c>
      <c r="D70" s="30">
        <v>92.6</v>
      </c>
      <c r="E70" s="30">
        <v>83</v>
      </c>
      <c r="F70" s="10">
        <v>184.6</v>
      </c>
      <c r="G70" s="29">
        <v>1.8</v>
      </c>
    </row>
    <row r="71" spans="1:7" ht="15" customHeight="1">
      <c r="A71" s="296" t="s">
        <v>12</v>
      </c>
      <c r="B71" s="23"/>
      <c r="C71" s="216"/>
      <c r="D71" s="30"/>
      <c r="E71" s="30"/>
      <c r="F71" s="10"/>
      <c r="G71" s="421"/>
    </row>
    <row r="72" spans="1:7" ht="21" customHeight="1">
      <c r="A72" s="67" t="s">
        <v>13</v>
      </c>
      <c r="B72" s="23" t="s">
        <v>23</v>
      </c>
      <c r="C72" s="216">
        <v>25.8</v>
      </c>
      <c r="D72" s="30">
        <v>46.5</v>
      </c>
      <c r="E72" s="30">
        <v>56</v>
      </c>
      <c r="F72" s="10">
        <v>38.9</v>
      </c>
      <c r="G72" s="29">
        <v>0.4</v>
      </c>
    </row>
    <row r="73" spans="1:7" ht="15" customHeight="1">
      <c r="A73" s="296" t="s">
        <v>79</v>
      </c>
      <c r="B73" s="23"/>
      <c r="C73" s="216"/>
      <c r="D73" s="30"/>
      <c r="E73" s="30"/>
      <c r="F73" s="10"/>
      <c r="G73" s="421"/>
    </row>
    <row r="74" spans="1:7" ht="21.75" customHeight="1">
      <c r="A74" s="67" t="s">
        <v>73</v>
      </c>
      <c r="B74" s="23" t="s">
        <v>23</v>
      </c>
      <c r="C74" s="216">
        <v>72.099999999999994</v>
      </c>
      <c r="D74" s="30">
        <v>71.400000000000006</v>
      </c>
      <c r="E74" s="30">
        <v>77.3</v>
      </c>
      <c r="F74" s="10">
        <v>72.2</v>
      </c>
      <c r="G74" s="29">
        <v>0.7</v>
      </c>
    </row>
    <row r="75" spans="1:7" ht="15" customHeight="1">
      <c r="A75" s="19" t="s">
        <v>74</v>
      </c>
      <c r="B75" s="23"/>
      <c r="C75" s="216"/>
      <c r="D75" s="30"/>
      <c r="E75" s="30"/>
      <c r="F75" s="10"/>
      <c r="G75" s="29"/>
    </row>
    <row r="76" spans="1:7" ht="24" customHeight="1">
      <c r="A76" s="76" t="s">
        <v>71</v>
      </c>
      <c r="B76" s="23" t="s">
        <v>23</v>
      </c>
      <c r="C76" s="216"/>
      <c r="D76" s="30"/>
      <c r="E76" s="30"/>
      <c r="F76" s="10"/>
      <c r="G76" s="254"/>
    </row>
    <row r="77" spans="1:7" ht="15" customHeight="1">
      <c r="A77" s="76" t="s">
        <v>400</v>
      </c>
      <c r="B77" s="23" t="s">
        <v>23</v>
      </c>
      <c r="C77" s="218">
        <v>1844.7</v>
      </c>
      <c r="D77" s="9">
        <v>1541.6</v>
      </c>
      <c r="E77" s="9">
        <v>1673.1</v>
      </c>
      <c r="F77" s="465">
        <v>1742.7</v>
      </c>
      <c r="G77" s="28">
        <v>17.399999999999999</v>
      </c>
    </row>
    <row r="78" spans="1:7" ht="15" customHeight="1">
      <c r="A78" s="298" t="s">
        <v>14</v>
      </c>
      <c r="B78" s="23"/>
      <c r="C78" s="218"/>
      <c r="D78" s="30"/>
      <c r="E78" s="9"/>
      <c r="F78" s="10"/>
      <c r="G78" s="28"/>
    </row>
    <row r="79" spans="1:7" ht="22.5" customHeight="1">
      <c r="A79" s="76" t="s">
        <v>15</v>
      </c>
      <c r="B79" s="23" t="s">
        <v>23</v>
      </c>
      <c r="C79" s="218"/>
      <c r="D79" s="30"/>
      <c r="E79" s="9"/>
      <c r="F79" s="10"/>
      <c r="G79" s="254"/>
    </row>
    <row r="80" spans="1:7" ht="13.95" customHeight="1">
      <c r="A80" s="76" t="s">
        <v>399</v>
      </c>
      <c r="B80" s="23" t="s">
        <v>23</v>
      </c>
      <c r="C80" s="218">
        <v>513.20000000000005</v>
      </c>
      <c r="D80" s="9">
        <v>641.4</v>
      </c>
      <c r="E80" s="9">
        <v>525.4</v>
      </c>
      <c r="F80" s="465">
        <v>521.9</v>
      </c>
      <c r="G80" s="28">
        <v>5.2</v>
      </c>
    </row>
    <row r="81" spans="1:7" ht="15" customHeight="1">
      <c r="A81" s="298" t="s">
        <v>47</v>
      </c>
      <c r="B81" s="23" t="s">
        <v>23</v>
      </c>
      <c r="C81" s="216"/>
      <c r="D81" s="30"/>
      <c r="E81" s="30"/>
      <c r="F81" s="10"/>
      <c r="G81" s="29"/>
    </row>
    <row r="82" spans="1:7" ht="15" customHeight="1">
      <c r="A82" s="298" t="s">
        <v>48</v>
      </c>
      <c r="B82" s="23"/>
      <c r="C82" s="216"/>
      <c r="D82" s="30"/>
      <c r="E82" s="30"/>
      <c r="F82" s="10"/>
      <c r="G82" s="29"/>
    </row>
    <row r="83" spans="1:7" ht="22.5" customHeight="1">
      <c r="A83" s="77" t="s">
        <v>285</v>
      </c>
      <c r="B83" s="23"/>
      <c r="C83" s="216"/>
      <c r="D83" s="30"/>
      <c r="E83" s="30"/>
      <c r="F83" s="10"/>
      <c r="G83" s="421"/>
    </row>
    <row r="84" spans="1:7" ht="21.75" customHeight="1">
      <c r="A84" s="78" t="s">
        <v>16</v>
      </c>
      <c r="B84" s="23" t="s">
        <v>23</v>
      </c>
      <c r="C84" s="216">
        <v>148.80000000000001</v>
      </c>
      <c r="D84" s="30">
        <v>224.9</v>
      </c>
      <c r="E84" s="30">
        <v>152.1</v>
      </c>
      <c r="F84" s="10">
        <v>132.4</v>
      </c>
      <c r="G84" s="29">
        <v>1.3</v>
      </c>
    </row>
    <row r="85" spans="1:7" ht="15" customHeight="1">
      <c r="A85" s="299" t="s">
        <v>17</v>
      </c>
      <c r="B85" s="23" t="s">
        <v>23</v>
      </c>
      <c r="C85" s="216"/>
      <c r="D85" s="30"/>
      <c r="E85" s="30"/>
      <c r="F85" s="10"/>
      <c r="G85" s="421"/>
    </row>
    <row r="86" spans="1:7" ht="23.25" customHeight="1">
      <c r="A86" s="78" t="s">
        <v>169</v>
      </c>
      <c r="B86" s="23" t="s">
        <v>23</v>
      </c>
      <c r="C86" s="216">
        <v>94.1</v>
      </c>
      <c r="D86" s="30">
        <v>152.1</v>
      </c>
      <c r="E86" s="30">
        <v>161.9</v>
      </c>
      <c r="F86" s="10">
        <v>179.6</v>
      </c>
      <c r="G86" s="421">
        <v>1.8</v>
      </c>
    </row>
    <row r="87" spans="1:7" ht="15" customHeight="1">
      <c r="A87" s="299" t="s">
        <v>254</v>
      </c>
      <c r="B87" s="23"/>
      <c r="C87" s="216"/>
      <c r="D87" s="216"/>
      <c r="E87" s="210"/>
      <c r="F87" s="210"/>
    </row>
    <row r="88" spans="1:7" ht="15" customHeight="1">
      <c r="A88" s="299" t="s">
        <v>255</v>
      </c>
      <c r="B88" s="23"/>
      <c r="C88" s="216"/>
      <c r="D88" s="216"/>
      <c r="E88" s="216"/>
      <c r="F88" s="216"/>
      <c r="G88" s="217"/>
    </row>
    <row r="89" spans="1:7">
      <c r="A89" s="78" t="s">
        <v>22</v>
      </c>
      <c r="B89" s="23" t="s">
        <v>23</v>
      </c>
      <c r="C89" s="23"/>
      <c r="D89" s="23"/>
      <c r="E89" s="23"/>
      <c r="F89" s="23"/>
      <c r="G89" s="23"/>
    </row>
    <row r="90" spans="1:7">
      <c r="A90" s="1"/>
      <c r="B90" s="1"/>
      <c r="C90" s="23"/>
      <c r="D90" s="25"/>
      <c r="E90" s="25"/>
      <c r="F90" s="25"/>
      <c r="G90" s="25"/>
    </row>
    <row r="91" spans="1:7">
      <c r="A91" s="1"/>
      <c r="B91" s="1" t="s">
        <v>23</v>
      </c>
      <c r="C91" s="23"/>
      <c r="D91" s="23"/>
      <c r="E91" s="23"/>
      <c r="F91" s="23"/>
      <c r="G91" s="23"/>
    </row>
    <row r="92" spans="1:7">
      <c r="A92" s="1"/>
      <c r="B92" s="1" t="s">
        <v>23</v>
      </c>
      <c r="C92" s="23"/>
      <c r="D92" s="23"/>
      <c r="E92" s="23"/>
      <c r="F92" s="23"/>
      <c r="G92" s="23"/>
    </row>
    <row r="93" spans="1:7">
      <c r="A93" s="1"/>
      <c r="B93" s="1"/>
      <c r="C93" s="1"/>
      <c r="D93" s="1"/>
      <c r="E93" s="1"/>
      <c r="F93" s="1"/>
      <c r="G93" s="1"/>
    </row>
    <row r="94" spans="1:7">
      <c r="A94" s="1"/>
      <c r="B94" s="1"/>
      <c r="C94" s="1"/>
      <c r="D94" s="1"/>
      <c r="E94" s="1"/>
      <c r="F94" s="1"/>
      <c r="G94" s="1"/>
    </row>
    <row r="95" spans="1:7">
      <c r="A95" s="1"/>
      <c r="B95" s="1"/>
      <c r="C95" s="1"/>
      <c r="D95" s="1"/>
      <c r="E95" s="1"/>
      <c r="F95" s="1"/>
      <c r="G95" s="1"/>
    </row>
    <row r="96" spans="1:7">
      <c r="A96" s="1"/>
      <c r="B96" s="1"/>
      <c r="C96" s="1"/>
      <c r="D96" s="1"/>
      <c r="E96" s="1"/>
      <c r="F96" s="1"/>
      <c r="G96" s="1"/>
    </row>
    <row r="97" spans="1:7">
      <c r="A97" s="1"/>
      <c r="B97" s="1"/>
      <c r="C97" s="1"/>
      <c r="D97" s="1"/>
      <c r="E97" s="1"/>
      <c r="F97" s="1"/>
      <c r="G97" s="1"/>
    </row>
    <row r="98" spans="1:7">
      <c r="A98" s="1"/>
      <c r="B98" s="1"/>
      <c r="C98" s="1"/>
      <c r="D98" s="1"/>
      <c r="E98" s="1"/>
      <c r="F98" s="1"/>
      <c r="G98" s="1"/>
    </row>
    <row r="99" spans="1:7">
      <c r="A99" s="1"/>
      <c r="B99" s="1"/>
      <c r="C99" s="1"/>
      <c r="D99" s="1"/>
      <c r="E99" s="1"/>
      <c r="F99" s="1"/>
      <c r="G99" s="1"/>
    </row>
    <row r="100" spans="1:7">
      <c r="A100" s="1"/>
      <c r="B100" s="1"/>
      <c r="C100" s="1"/>
      <c r="D100" s="1"/>
      <c r="E100" s="1"/>
      <c r="F100" s="1"/>
      <c r="G100" s="1"/>
    </row>
    <row r="101" spans="1:7">
      <c r="A101" s="1"/>
      <c r="B101" s="1"/>
      <c r="C101" s="1"/>
      <c r="D101" s="1"/>
      <c r="E101" s="1"/>
      <c r="F101" s="1"/>
      <c r="G101" s="1"/>
    </row>
    <row r="102" spans="1:7">
      <c r="A102" s="1"/>
      <c r="B102" s="1"/>
      <c r="C102" s="1"/>
      <c r="D102" s="1"/>
      <c r="E102" s="1"/>
      <c r="F102" s="1"/>
      <c r="G102" s="1"/>
    </row>
    <row r="103" spans="1:7">
      <c r="A103" s="1"/>
      <c r="B103" s="1"/>
      <c r="C103" s="1"/>
      <c r="D103" s="1"/>
      <c r="E103" s="1"/>
      <c r="F103" s="1"/>
      <c r="G103" s="1"/>
    </row>
    <row r="104" spans="1:7">
      <c r="A104" s="1"/>
      <c r="B104" s="1"/>
      <c r="C104" s="1"/>
      <c r="D104" s="1"/>
      <c r="E104" s="1"/>
      <c r="F104" s="1"/>
      <c r="G104" s="1"/>
    </row>
    <row r="105" spans="1:7">
      <c r="A105" s="1"/>
      <c r="B105" s="1"/>
      <c r="C105" s="1"/>
      <c r="D105" s="1"/>
      <c r="E105" s="1"/>
      <c r="F105" s="1"/>
      <c r="G105" s="1"/>
    </row>
    <row r="106" spans="1:7">
      <c r="A106" s="1"/>
      <c r="B106" s="1"/>
      <c r="C106" s="1"/>
      <c r="D106" s="1"/>
      <c r="E106" s="1"/>
      <c r="F106" s="1"/>
      <c r="G106" s="1"/>
    </row>
    <row r="107" spans="1:7">
      <c r="A107" s="1"/>
      <c r="B107" s="1"/>
      <c r="C107" s="1"/>
      <c r="D107" s="1"/>
      <c r="E107" s="1"/>
      <c r="F107" s="1"/>
      <c r="G107" s="1"/>
    </row>
    <row r="108" spans="1:7">
      <c r="A108" s="1"/>
      <c r="B108" s="1"/>
      <c r="C108" s="1"/>
      <c r="D108" s="1"/>
      <c r="E108" s="1"/>
      <c r="F108" s="1"/>
      <c r="G108" s="1"/>
    </row>
    <row r="109" spans="1:7">
      <c r="A109" s="1"/>
      <c r="B109" s="1"/>
      <c r="C109" s="1"/>
      <c r="D109" s="1"/>
      <c r="E109" s="1"/>
      <c r="F109" s="1"/>
      <c r="G109" s="1"/>
    </row>
    <row r="110" spans="1:7">
      <c r="A110" s="1"/>
      <c r="B110" s="1"/>
      <c r="C110" s="1"/>
      <c r="D110" s="1"/>
      <c r="E110" s="1"/>
      <c r="F110" s="1"/>
      <c r="G110" s="1"/>
    </row>
    <row r="111" spans="1:7">
      <c r="A111" s="1"/>
      <c r="B111" s="1"/>
      <c r="C111" s="1"/>
      <c r="D111" s="1"/>
      <c r="E111" s="1"/>
      <c r="F111" s="1"/>
      <c r="G111" s="1"/>
    </row>
    <row r="112" spans="1:7">
      <c r="A112" s="1"/>
      <c r="B112" s="1"/>
      <c r="C112" s="1"/>
      <c r="D112" s="1"/>
      <c r="E112" s="1"/>
      <c r="F112" s="1"/>
      <c r="G112" s="1"/>
    </row>
    <row r="113" spans="1:7">
      <c r="A113" s="1"/>
      <c r="B113" s="1"/>
      <c r="C113" s="1"/>
      <c r="D113" s="1"/>
      <c r="E113" s="1"/>
      <c r="F113" s="1"/>
      <c r="G113" s="1"/>
    </row>
    <row r="114" spans="1:7">
      <c r="A114" s="1"/>
      <c r="B114" s="1"/>
      <c r="C114" s="1"/>
      <c r="D114" s="1"/>
      <c r="E114" s="1"/>
      <c r="F114" s="1"/>
      <c r="G114" s="1"/>
    </row>
    <row r="115" spans="1:7">
      <c r="A115" s="1"/>
      <c r="B115" s="1"/>
      <c r="C115" s="1"/>
      <c r="D115" s="1"/>
      <c r="E115" s="1"/>
      <c r="F115" s="1"/>
      <c r="G115" s="1"/>
    </row>
    <row r="116" spans="1:7">
      <c r="A116" s="1"/>
      <c r="B116" s="1"/>
      <c r="C116" s="1"/>
      <c r="D116" s="1"/>
      <c r="E116" s="1"/>
      <c r="F116" s="1"/>
      <c r="G116" s="1"/>
    </row>
    <row r="117" spans="1:7">
      <c r="A117" s="1"/>
      <c r="B117" s="1"/>
      <c r="C117" s="1"/>
      <c r="D117" s="1"/>
      <c r="E117" s="1"/>
      <c r="F117" s="1"/>
      <c r="G117" s="1"/>
    </row>
    <row r="118" spans="1:7">
      <c r="A118" s="1"/>
      <c r="B118" s="1"/>
      <c r="C118" s="1"/>
      <c r="D118" s="1"/>
      <c r="E118" s="1"/>
      <c r="F118" s="1"/>
      <c r="G118" s="1"/>
    </row>
    <row r="119" spans="1:7">
      <c r="A119" s="1"/>
      <c r="B119" s="1"/>
      <c r="C119" s="1"/>
      <c r="D119" s="1"/>
      <c r="E119" s="1"/>
      <c r="F119" s="1"/>
      <c r="G119" s="1"/>
    </row>
    <row r="120" spans="1:7">
      <c r="A120" s="1"/>
      <c r="B120" s="1"/>
      <c r="C120" s="1"/>
      <c r="D120" s="1"/>
      <c r="E120" s="1"/>
      <c r="F120" s="1"/>
      <c r="G120" s="1"/>
    </row>
    <row r="121" spans="1:7">
      <c r="A121" s="1"/>
      <c r="B121" s="1"/>
      <c r="C121" s="1"/>
      <c r="D121" s="1"/>
      <c r="E121" s="1"/>
      <c r="F121" s="1"/>
      <c r="G121" s="1"/>
    </row>
    <row r="122" spans="1:7">
      <c r="A122" s="1"/>
      <c r="B122" s="1"/>
      <c r="C122" s="1"/>
      <c r="D122" s="1"/>
      <c r="E122" s="1"/>
      <c r="F122" s="1"/>
      <c r="G122" s="1"/>
    </row>
    <row r="123" spans="1:7">
      <c r="A123" s="1"/>
      <c r="B123" s="1"/>
      <c r="C123" s="1"/>
      <c r="D123" s="1"/>
      <c r="E123" s="1"/>
      <c r="F123" s="1"/>
      <c r="G123" s="1"/>
    </row>
    <row r="124" spans="1:7">
      <c r="A124" s="1"/>
      <c r="B124" s="1"/>
      <c r="C124" s="1"/>
      <c r="D124" s="1"/>
      <c r="E124" s="1"/>
      <c r="F124" s="1"/>
      <c r="G124" s="1"/>
    </row>
    <row r="125" spans="1:7">
      <c r="A125" s="1"/>
      <c r="B125" s="1"/>
      <c r="C125" s="1"/>
      <c r="D125" s="1"/>
      <c r="E125" s="1"/>
      <c r="F125" s="1"/>
      <c r="G125" s="1"/>
    </row>
    <row r="126" spans="1:7">
      <c r="A126" s="1"/>
      <c r="B126" s="1"/>
      <c r="C126" s="1"/>
      <c r="D126" s="1"/>
      <c r="E126" s="1"/>
      <c r="F126" s="1"/>
      <c r="G126" s="1"/>
    </row>
    <row r="127" spans="1:7">
      <c r="A127" s="1"/>
      <c r="B127" s="1"/>
      <c r="C127" s="1"/>
      <c r="D127" s="1"/>
      <c r="E127" s="1"/>
      <c r="F127" s="1"/>
      <c r="G127" s="1"/>
    </row>
    <row r="128" spans="1:7">
      <c r="A128" s="1"/>
      <c r="B128" s="1"/>
      <c r="C128" s="1"/>
      <c r="D128" s="1"/>
      <c r="E128" s="1"/>
      <c r="F128" s="1"/>
      <c r="G128" s="1"/>
    </row>
    <row r="129" spans="1:7">
      <c r="A129" s="1"/>
      <c r="B129" s="1"/>
      <c r="C129" s="1"/>
      <c r="D129" s="1"/>
      <c r="E129" s="1"/>
      <c r="F129" s="1"/>
      <c r="G129" s="1"/>
    </row>
    <row r="130" spans="1:7">
      <c r="A130" s="1"/>
      <c r="B130" s="1"/>
      <c r="C130" s="1"/>
      <c r="D130" s="1"/>
      <c r="E130" s="1"/>
      <c r="F130" s="1"/>
      <c r="G130" s="1"/>
    </row>
    <row r="131" spans="1:7">
      <c r="A131" s="1"/>
      <c r="B131" s="1"/>
      <c r="C131" s="1"/>
      <c r="D131" s="1"/>
      <c r="E131" s="1"/>
      <c r="F131" s="1"/>
      <c r="G131" s="1"/>
    </row>
    <row r="132" spans="1:7">
      <c r="A132" s="1"/>
      <c r="B132" s="1"/>
      <c r="C132" s="1"/>
      <c r="D132" s="1"/>
      <c r="E132" s="1"/>
      <c r="F132" s="1"/>
      <c r="G132" s="1"/>
    </row>
    <row r="133" spans="1:7">
      <c r="A133" s="1"/>
      <c r="B133" s="1"/>
      <c r="C133" s="1"/>
      <c r="D133" s="1"/>
      <c r="E133" s="1"/>
      <c r="F133" s="1"/>
      <c r="G133" s="1"/>
    </row>
    <row r="134" spans="1:7">
      <c r="A134" s="1"/>
      <c r="B134" s="1"/>
      <c r="C134" s="1"/>
      <c r="D134" s="1"/>
      <c r="E134" s="1"/>
      <c r="F134" s="1"/>
      <c r="G134" s="1"/>
    </row>
    <row r="135" spans="1:7">
      <c r="A135" s="1"/>
      <c r="B135" s="1"/>
      <c r="C135" s="1"/>
      <c r="D135" s="1"/>
      <c r="E135" s="1"/>
      <c r="F135" s="1"/>
      <c r="G135" s="1"/>
    </row>
    <row r="136" spans="1:7">
      <c r="A136" s="1"/>
      <c r="B136" s="1"/>
      <c r="C136" s="1"/>
      <c r="D136" s="1"/>
      <c r="E136" s="1"/>
      <c r="F136" s="1"/>
      <c r="G136" s="1"/>
    </row>
    <row r="137" spans="1:7">
      <c r="A137" s="1"/>
      <c r="B137" s="1"/>
      <c r="C137" s="1"/>
      <c r="D137" s="1"/>
      <c r="E137" s="1"/>
      <c r="F137" s="1"/>
      <c r="G137" s="1"/>
    </row>
    <row r="138" spans="1:7">
      <c r="A138" s="1"/>
      <c r="B138" s="1"/>
      <c r="C138" s="1"/>
      <c r="D138" s="1"/>
      <c r="E138" s="1"/>
      <c r="F138" s="1"/>
      <c r="G138" s="1"/>
    </row>
    <row r="139" spans="1:7">
      <c r="A139" s="1"/>
      <c r="B139" s="1"/>
      <c r="C139" s="1"/>
      <c r="D139" s="1"/>
      <c r="E139" s="1"/>
      <c r="F139" s="1"/>
      <c r="G139" s="1"/>
    </row>
    <row r="140" spans="1:7">
      <c r="A140" s="1"/>
      <c r="B140" s="1"/>
      <c r="C140" s="1"/>
      <c r="D140" s="1"/>
      <c r="E140" s="1"/>
      <c r="F140" s="1"/>
      <c r="G140" s="1"/>
    </row>
    <row r="141" spans="1:7">
      <c r="A141" s="1"/>
      <c r="B141" s="1"/>
      <c r="C141" s="1"/>
      <c r="D141" s="1"/>
      <c r="E141" s="1"/>
      <c r="F141" s="1"/>
      <c r="G141" s="1"/>
    </row>
    <row r="142" spans="1:7">
      <c r="A142" s="1"/>
      <c r="B142" s="1"/>
      <c r="C142" s="1"/>
      <c r="D142" s="1"/>
      <c r="E142" s="1"/>
      <c r="F142" s="1"/>
      <c r="G142" s="1"/>
    </row>
    <row r="143" spans="1:7">
      <c r="A143" s="1"/>
      <c r="B143" s="1"/>
      <c r="C143" s="1"/>
      <c r="D143" s="1"/>
      <c r="E143" s="1"/>
      <c r="F143" s="1"/>
      <c r="G143" s="1"/>
    </row>
    <row r="144" spans="1:7">
      <c r="A144" s="1"/>
      <c r="B144" s="1"/>
      <c r="C144" s="1"/>
      <c r="D144" s="1"/>
      <c r="E144" s="1"/>
      <c r="F144" s="1"/>
      <c r="G144" s="1"/>
    </row>
    <row r="145" spans="1:7">
      <c r="A145" s="1"/>
      <c r="B145" s="1"/>
      <c r="C145" s="1"/>
      <c r="D145" s="1"/>
      <c r="E145" s="1"/>
      <c r="F145" s="1"/>
      <c r="G145" s="1"/>
    </row>
    <row r="146" spans="1:7">
      <c r="A146" s="1"/>
      <c r="B146" s="1"/>
      <c r="C146" s="1"/>
      <c r="D146" s="1"/>
      <c r="E146" s="1"/>
      <c r="F146" s="1"/>
      <c r="G146" s="1"/>
    </row>
    <row r="147" spans="1:7">
      <c r="A147" s="1"/>
      <c r="B147" s="1"/>
      <c r="C147" s="1"/>
      <c r="D147" s="1"/>
      <c r="E147" s="1"/>
      <c r="F147" s="1"/>
      <c r="G147" s="1"/>
    </row>
    <row r="148" spans="1:7">
      <c r="A148" s="1"/>
      <c r="B148" s="1"/>
      <c r="C148" s="1"/>
      <c r="D148" s="1"/>
      <c r="E148" s="1"/>
      <c r="F148" s="1"/>
      <c r="G148" s="1"/>
    </row>
    <row r="149" spans="1:7">
      <c r="A149" s="1"/>
      <c r="B149" s="1"/>
      <c r="C149" s="1"/>
      <c r="D149" s="1"/>
      <c r="E149" s="1"/>
      <c r="F149" s="1"/>
      <c r="G149" s="1"/>
    </row>
    <row r="150" spans="1:7">
      <c r="A150" s="1"/>
      <c r="B150" s="1"/>
      <c r="C150" s="1"/>
      <c r="D150" s="1"/>
      <c r="E150" s="1"/>
      <c r="F150" s="1"/>
      <c r="G150" s="1"/>
    </row>
    <row r="151" spans="1:7">
      <c r="A151" s="1"/>
      <c r="B151" s="1"/>
      <c r="C151" s="1"/>
      <c r="D151" s="1"/>
      <c r="E151" s="1"/>
      <c r="F151" s="1"/>
      <c r="G151" s="1"/>
    </row>
    <row r="152" spans="1:7">
      <c r="A152" s="1"/>
      <c r="B152" s="1"/>
      <c r="C152" s="1"/>
      <c r="D152" s="1"/>
      <c r="E152" s="1"/>
      <c r="F152" s="1"/>
      <c r="G152" s="1"/>
    </row>
    <row r="153" spans="1:7">
      <c r="A153" s="1"/>
      <c r="B153" s="1"/>
      <c r="C153" s="1"/>
      <c r="D153" s="1"/>
      <c r="E153" s="1"/>
      <c r="F153" s="1"/>
      <c r="G153" s="1"/>
    </row>
    <row r="154" spans="1:7">
      <c r="A154" s="1"/>
      <c r="B154" s="1"/>
      <c r="C154" s="1"/>
      <c r="D154" s="1"/>
      <c r="E154" s="1"/>
      <c r="F154" s="1"/>
      <c r="G154" s="1"/>
    </row>
    <row r="155" spans="1:7">
      <c r="A155" s="1"/>
      <c r="B155" s="1"/>
      <c r="C155" s="1"/>
      <c r="D155" s="1"/>
      <c r="E155" s="1"/>
      <c r="F155" s="1"/>
      <c r="G155" s="1"/>
    </row>
    <row r="156" spans="1:7">
      <c r="A156" s="1"/>
      <c r="B156" s="1"/>
      <c r="C156" s="1"/>
      <c r="D156" s="1"/>
      <c r="E156" s="1"/>
      <c r="F156" s="1"/>
      <c r="G156" s="1"/>
    </row>
    <row r="157" spans="1:7">
      <c r="A157" s="1"/>
      <c r="B157" s="1"/>
      <c r="C157" s="1"/>
      <c r="D157" s="1"/>
      <c r="E157" s="1"/>
      <c r="F157" s="1"/>
      <c r="G157" s="1"/>
    </row>
    <row r="158" spans="1:7">
      <c r="A158" s="1"/>
      <c r="B158" s="1"/>
      <c r="C158" s="1"/>
      <c r="D158" s="1"/>
      <c r="E158" s="1"/>
      <c r="F158" s="1"/>
      <c r="G158" s="1"/>
    </row>
    <row r="159" spans="1:7">
      <c r="A159" s="1"/>
      <c r="B159" s="1"/>
      <c r="C159" s="1"/>
      <c r="D159" s="1"/>
      <c r="E159" s="1"/>
      <c r="F159" s="1"/>
      <c r="G159" s="1"/>
    </row>
    <row r="160" spans="1:7">
      <c r="A160" s="1"/>
      <c r="B160" s="1"/>
      <c r="C160" s="1"/>
      <c r="D160" s="1"/>
      <c r="E160" s="1"/>
      <c r="F160" s="1"/>
      <c r="G160" s="1"/>
    </row>
    <row r="161" spans="1:7">
      <c r="A161" s="1"/>
      <c r="B161" s="1"/>
      <c r="C161" s="1"/>
      <c r="D161" s="1"/>
      <c r="E161" s="1"/>
      <c r="F161" s="1"/>
      <c r="G161" s="1"/>
    </row>
    <row r="162" spans="1:7">
      <c r="A162" s="1"/>
      <c r="B162" s="1"/>
      <c r="C162" s="1"/>
      <c r="D162" s="1"/>
      <c r="E162" s="1"/>
      <c r="F162" s="1"/>
      <c r="G162" s="1"/>
    </row>
    <row r="163" spans="1:7">
      <c r="A163" s="1"/>
      <c r="B163" s="1"/>
      <c r="C163" s="1"/>
      <c r="D163" s="1"/>
      <c r="E163" s="1"/>
      <c r="F163" s="1"/>
      <c r="G163" s="1"/>
    </row>
    <row r="164" spans="1:7">
      <c r="A164" s="1"/>
      <c r="B164" s="1"/>
      <c r="C164" s="1"/>
      <c r="D164" s="1"/>
      <c r="E164" s="1"/>
      <c r="F164" s="1"/>
      <c r="G164" s="1"/>
    </row>
    <row r="165" spans="1:7">
      <c r="A165" s="1"/>
      <c r="B165" s="1"/>
      <c r="C165" s="1"/>
      <c r="D165" s="1"/>
      <c r="E165" s="1"/>
      <c r="F165" s="1"/>
      <c r="G165" s="1"/>
    </row>
    <row r="166" spans="1:7">
      <c r="A166" s="1"/>
      <c r="B166" s="1"/>
      <c r="C166" s="1"/>
      <c r="D166" s="1"/>
      <c r="E166" s="1"/>
      <c r="F166" s="1"/>
      <c r="G166" s="1"/>
    </row>
    <row r="167" spans="1:7">
      <c r="A167" s="1"/>
      <c r="B167" s="1"/>
      <c r="C167" s="1"/>
      <c r="D167" s="1"/>
      <c r="E167" s="1"/>
      <c r="F167" s="1"/>
      <c r="G167" s="1"/>
    </row>
    <row r="168" spans="1:7">
      <c r="A168" s="1"/>
      <c r="B168" s="1"/>
      <c r="C168" s="1"/>
      <c r="D168" s="1"/>
      <c r="E168" s="1"/>
      <c r="F168" s="1"/>
      <c r="G168" s="1"/>
    </row>
    <row r="169" spans="1:7">
      <c r="A169" s="1"/>
      <c r="B169" s="1"/>
      <c r="C169" s="1"/>
      <c r="D169" s="1"/>
      <c r="E169" s="1"/>
      <c r="F169" s="1"/>
      <c r="G169" s="1"/>
    </row>
    <row r="170" spans="1:7">
      <c r="A170" s="1"/>
      <c r="B170" s="1"/>
      <c r="C170" s="1"/>
      <c r="D170" s="1"/>
      <c r="E170" s="1"/>
      <c r="F170" s="1"/>
      <c r="G170" s="1"/>
    </row>
    <row r="171" spans="1:7">
      <c r="A171" s="1"/>
      <c r="B171" s="1"/>
      <c r="C171" s="1"/>
      <c r="D171" s="1"/>
      <c r="E171" s="1"/>
      <c r="F171" s="1"/>
      <c r="G171" s="1"/>
    </row>
    <row r="172" spans="1:7">
      <c r="A172" s="1"/>
      <c r="B172" s="1"/>
      <c r="C172" s="1"/>
      <c r="D172" s="1"/>
      <c r="E172" s="1"/>
      <c r="F172" s="1"/>
      <c r="G172" s="1"/>
    </row>
    <row r="173" spans="1:7">
      <c r="A173" s="1"/>
      <c r="B173" s="1"/>
      <c r="C173" s="1"/>
      <c r="D173" s="1"/>
      <c r="E173" s="1"/>
      <c r="F173" s="1"/>
      <c r="G173" s="1"/>
    </row>
    <row r="174" spans="1:7">
      <c r="A174" s="1"/>
      <c r="B174" s="1"/>
      <c r="C174" s="1"/>
      <c r="D174" s="1"/>
      <c r="E174" s="1"/>
      <c r="F174" s="1"/>
      <c r="G174" s="1"/>
    </row>
    <row r="175" spans="1:7">
      <c r="A175" s="1"/>
      <c r="B175" s="1"/>
      <c r="C175" s="1"/>
      <c r="D175" s="1"/>
      <c r="E175" s="1"/>
      <c r="F175" s="1"/>
      <c r="G175" s="1"/>
    </row>
    <row r="176" spans="1:7">
      <c r="A176" s="1"/>
      <c r="B176" s="1"/>
      <c r="C176" s="1"/>
      <c r="D176" s="1"/>
      <c r="E176" s="1"/>
      <c r="F176" s="1"/>
      <c r="G176" s="1"/>
    </row>
    <row r="177" spans="1:7">
      <c r="A177" s="1"/>
      <c r="B177" s="1"/>
      <c r="C177" s="1"/>
      <c r="D177" s="1"/>
      <c r="E177" s="1"/>
      <c r="F177" s="1"/>
      <c r="G177" s="1"/>
    </row>
    <row r="178" spans="1:7">
      <c r="A178" s="1"/>
      <c r="B178" s="1"/>
      <c r="C178" s="1"/>
      <c r="D178" s="1"/>
      <c r="E178" s="1"/>
      <c r="F178" s="1"/>
      <c r="G178" s="1"/>
    </row>
    <row r="179" spans="1:7">
      <c r="A179" s="1"/>
      <c r="B179" s="1"/>
      <c r="C179" s="1"/>
      <c r="D179" s="1"/>
      <c r="E179" s="1"/>
      <c r="F179" s="1"/>
      <c r="G179" s="1"/>
    </row>
    <row r="180" spans="1:7">
      <c r="A180" s="1"/>
      <c r="B180" s="1"/>
      <c r="C180" s="1"/>
      <c r="D180" s="1"/>
      <c r="E180" s="1"/>
      <c r="F180" s="1"/>
      <c r="G180" s="1"/>
    </row>
    <row r="181" spans="1:7">
      <c r="A181" s="1"/>
      <c r="B181" s="1"/>
      <c r="C181" s="1"/>
      <c r="D181" s="1"/>
      <c r="E181" s="1"/>
      <c r="F181" s="1"/>
      <c r="G181" s="1"/>
    </row>
    <row r="182" spans="1:7">
      <c r="A182" s="1"/>
      <c r="B182" s="1"/>
      <c r="C182" s="1"/>
      <c r="D182" s="1"/>
      <c r="E182" s="1"/>
      <c r="F182" s="1"/>
      <c r="G182" s="1"/>
    </row>
    <row r="183" spans="1:7">
      <c r="A183" s="1"/>
      <c r="B183" s="1"/>
      <c r="C183" s="1"/>
      <c r="D183" s="1"/>
      <c r="E183" s="1"/>
      <c r="F183" s="1"/>
      <c r="G183" s="1"/>
    </row>
    <row r="184" spans="1:7">
      <c r="A184" s="1"/>
      <c r="B184" s="1"/>
      <c r="C184" s="1"/>
      <c r="D184" s="1"/>
      <c r="E184" s="1"/>
      <c r="F184" s="1"/>
      <c r="G184" s="1"/>
    </row>
    <row r="185" spans="1:7">
      <c r="A185" s="1"/>
      <c r="B185" s="1"/>
      <c r="C185" s="1"/>
      <c r="D185" s="1"/>
      <c r="E185" s="1"/>
      <c r="F185" s="1"/>
      <c r="G185" s="1"/>
    </row>
    <row r="186" spans="1:7">
      <c r="A186" s="1"/>
      <c r="B186" s="1"/>
      <c r="C186" s="1"/>
      <c r="D186" s="1"/>
      <c r="E186" s="1"/>
      <c r="F186" s="1"/>
      <c r="G186" s="1"/>
    </row>
    <row r="187" spans="1:7">
      <c r="A187" s="1"/>
      <c r="B187" s="1"/>
      <c r="C187" s="1"/>
      <c r="D187" s="1"/>
      <c r="E187" s="1"/>
      <c r="F187" s="1"/>
      <c r="G187" s="1"/>
    </row>
    <row r="188" spans="1:7">
      <c r="A188" s="1"/>
      <c r="B188" s="1"/>
      <c r="C188" s="1"/>
      <c r="D188" s="1"/>
      <c r="E188" s="1"/>
      <c r="F188" s="1"/>
      <c r="G188" s="1"/>
    </row>
    <row r="189" spans="1:7">
      <c r="A189" s="1"/>
      <c r="B189" s="1"/>
      <c r="C189" s="1"/>
      <c r="D189" s="1"/>
      <c r="E189" s="1"/>
      <c r="F189" s="1"/>
      <c r="G189" s="1"/>
    </row>
    <row r="190" spans="1:7">
      <c r="A190" s="1"/>
      <c r="B190" s="1"/>
      <c r="C190" s="1"/>
      <c r="D190" s="1"/>
      <c r="E190" s="1"/>
      <c r="F190" s="1"/>
      <c r="G190" s="1"/>
    </row>
    <row r="191" spans="1:7">
      <c r="A191" s="1"/>
      <c r="B191" s="1"/>
      <c r="C191" s="1"/>
      <c r="D191" s="1"/>
      <c r="E191" s="1"/>
      <c r="F191" s="1"/>
      <c r="G191" s="1"/>
    </row>
    <row r="192" spans="1:7">
      <c r="A192" s="1"/>
      <c r="B192" s="1"/>
      <c r="C192" s="1"/>
      <c r="D192" s="1"/>
      <c r="E192" s="1"/>
      <c r="F192" s="1"/>
      <c r="G192" s="1"/>
    </row>
    <row r="193" spans="1:7">
      <c r="A193" s="1"/>
      <c r="B193" s="1"/>
      <c r="C193" s="1"/>
      <c r="D193" s="1"/>
      <c r="E193" s="1"/>
      <c r="F193" s="1"/>
      <c r="G193" s="1"/>
    </row>
    <row r="194" spans="1:7">
      <c r="A194" s="1"/>
      <c r="B194" s="1"/>
      <c r="C194" s="1"/>
      <c r="D194" s="1"/>
      <c r="E194" s="1"/>
      <c r="F194" s="1"/>
      <c r="G194" s="1"/>
    </row>
    <row r="195" spans="1:7">
      <c r="A195" s="1"/>
      <c r="B195" s="1"/>
      <c r="C195" s="1"/>
      <c r="D195" s="1"/>
      <c r="E195" s="1"/>
      <c r="F195" s="1"/>
      <c r="G195" s="1"/>
    </row>
    <row r="196" spans="1:7">
      <c r="A196" s="1"/>
      <c r="B196" s="1"/>
      <c r="C196" s="1"/>
      <c r="D196" s="1"/>
      <c r="E196" s="1"/>
      <c r="F196" s="1"/>
      <c r="G196" s="1"/>
    </row>
    <row r="197" spans="1:7">
      <c r="A197" s="1"/>
      <c r="B197" s="1"/>
      <c r="C197" s="1"/>
      <c r="D197" s="1"/>
      <c r="E197" s="1"/>
      <c r="F197" s="1"/>
      <c r="G197" s="1"/>
    </row>
    <row r="198" spans="1:7">
      <c r="A198" s="1"/>
      <c r="B198" s="1"/>
      <c r="C198" s="1"/>
      <c r="D198" s="1"/>
      <c r="E198" s="1"/>
      <c r="F198" s="1"/>
      <c r="G198" s="1"/>
    </row>
    <row r="199" spans="1:7">
      <c r="A199" s="1"/>
      <c r="B199" s="1"/>
      <c r="C199" s="1"/>
      <c r="D199" s="1"/>
      <c r="E199" s="1"/>
      <c r="F199" s="1"/>
      <c r="G199" s="1"/>
    </row>
    <row r="200" spans="1:7">
      <c r="A200" s="1"/>
      <c r="B200" s="1"/>
      <c r="C200" s="1"/>
      <c r="D200" s="1"/>
      <c r="E200" s="1"/>
      <c r="F200" s="1"/>
      <c r="G200" s="1"/>
    </row>
    <row r="201" spans="1:7">
      <c r="A201" s="1"/>
      <c r="B201" s="1"/>
      <c r="C201" s="1"/>
      <c r="D201" s="1"/>
      <c r="E201" s="1"/>
      <c r="F201" s="1"/>
      <c r="G201" s="1"/>
    </row>
    <row r="202" spans="1:7">
      <c r="A202" s="1"/>
      <c r="B202" s="1"/>
      <c r="C202" s="1"/>
      <c r="D202" s="1"/>
      <c r="E202" s="1"/>
      <c r="F202" s="1"/>
      <c r="G202" s="1"/>
    </row>
    <row r="203" spans="1:7">
      <c r="A203" s="1"/>
      <c r="B203" s="1"/>
      <c r="C203" s="1"/>
      <c r="D203" s="1"/>
      <c r="E203" s="1"/>
      <c r="F203" s="1"/>
      <c r="G203" s="1"/>
    </row>
    <row r="204" spans="1:7">
      <c r="A204" s="1"/>
      <c r="B204" s="1"/>
      <c r="C204" s="1"/>
      <c r="D204" s="1"/>
      <c r="E204" s="1"/>
      <c r="F204" s="1"/>
      <c r="G204" s="1"/>
    </row>
    <row r="205" spans="1:7">
      <c r="A205" s="1"/>
      <c r="B205" s="1"/>
      <c r="C205" s="1"/>
      <c r="D205" s="1"/>
      <c r="E205" s="1"/>
      <c r="F205" s="1"/>
      <c r="G205" s="1"/>
    </row>
    <row r="206" spans="1:7">
      <c r="A206" s="1"/>
      <c r="B206" s="1"/>
      <c r="C206" s="1"/>
      <c r="D206" s="1"/>
      <c r="E206" s="1"/>
      <c r="F206" s="1"/>
      <c r="G206" s="1"/>
    </row>
    <row r="207" spans="1:7">
      <c r="A207" s="1"/>
      <c r="B207" s="1"/>
      <c r="C207" s="1"/>
      <c r="D207" s="1"/>
      <c r="E207" s="1"/>
      <c r="F207" s="1"/>
      <c r="G207" s="1"/>
    </row>
    <row r="208" spans="1:7">
      <c r="A208" s="1"/>
      <c r="B208" s="1"/>
      <c r="C208" s="1"/>
      <c r="D208" s="1"/>
      <c r="E208" s="1"/>
      <c r="F208" s="1"/>
      <c r="G208" s="1"/>
    </row>
    <row r="209" spans="1:7">
      <c r="A209" s="1"/>
      <c r="B209" s="1"/>
      <c r="C209" s="1"/>
      <c r="D209" s="1"/>
      <c r="E209" s="1"/>
      <c r="F209" s="1"/>
      <c r="G209" s="1"/>
    </row>
    <row r="210" spans="1:7">
      <c r="A210" s="1"/>
      <c r="B210" s="1"/>
      <c r="C210" s="1"/>
      <c r="D210" s="1"/>
      <c r="E210" s="1"/>
      <c r="F210" s="1"/>
      <c r="G210" s="1"/>
    </row>
    <row r="211" spans="1:7">
      <c r="A211" s="1"/>
      <c r="B211" s="1"/>
      <c r="C211" s="1"/>
      <c r="D211" s="1"/>
      <c r="E211" s="1"/>
      <c r="F211" s="1"/>
      <c r="G211" s="1"/>
    </row>
    <row r="212" spans="1:7">
      <c r="A212" s="1"/>
      <c r="B212" s="1"/>
      <c r="C212" s="1"/>
      <c r="D212" s="1"/>
      <c r="E212" s="1"/>
      <c r="F212" s="1"/>
      <c r="G212" s="1"/>
    </row>
    <row r="213" spans="1:7">
      <c r="A213" s="1"/>
      <c r="B213" s="1"/>
      <c r="C213" s="1"/>
      <c r="D213" s="1"/>
      <c r="E213" s="1"/>
      <c r="F213" s="1"/>
      <c r="G213" s="1"/>
    </row>
    <row r="214" spans="1:7">
      <c r="A214" s="1"/>
      <c r="B214" s="1"/>
      <c r="C214" s="1"/>
      <c r="D214" s="1"/>
      <c r="E214" s="1"/>
      <c r="F214" s="1"/>
      <c r="G214" s="1"/>
    </row>
    <row r="215" spans="1:7">
      <c r="A215" s="1"/>
      <c r="B215" s="1"/>
      <c r="C215" s="1"/>
      <c r="D215" s="1"/>
      <c r="E215" s="1"/>
      <c r="F215" s="1"/>
      <c r="G215" s="1"/>
    </row>
    <row r="216" spans="1:7">
      <c r="A216" s="1"/>
      <c r="B216" s="1"/>
      <c r="C216" s="1"/>
      <c r="D216" s="1"/>
      <c r="E216" s="1"/>
      <c r="F216" s="1"/>
      <c r="G216" s="1"/>
    </row>
    <row r="217" spans="1:7">
      <c r="A217" s="1"/>
      <c r="B217" s="1"/>
      <c r="C217" s="1"/>
      <c r="D217" s="1"/>
      <c r="E217" s="1"/>
      <c r="F217" s="1"/>
      <c r="G217" s="1"/>
    </row>
    <row r="218" spans="1:7">
      <c r="A218" s="1"/>
      <c r="B218" s="1"/>
      <c r="C218" s="1"/>
      <c r="D218" s="1"/>
      <c r="E218" s="1"/>
      <c r="F218" s="1"/>
      <c r="G218" s="1"/>
    </row>
    <row r="219" spans="1:7">
      <c r="A219" s="1"/>
      <c r="B219" s="1"/>
      <c r="C219" s="1"/>
      <c r="D219" s="1"/>
      <c r="E219" s="1"/>
      <c r="F219" s="1"/>
      <c r="G219" s="1"/>
    </row>
    <row r="220" spans="1:7">
      <c r="A220" s="1"/>
      <c r="B220" s="1"/>
      <c r="C220" s="1"/>
      <c r="D220" s="1"/>
      <c r="E220" s="1"/>
      <c r="F220" s="1"/>
      <c r="G220" s="1"/>
    </row>
    <row r="221" spans="1:7">
      <c r="A221" s="1"/>
      <c r="B221" s="1"/>
      <c r="C221" s="1"/>
      <c r="D221" s="1"/>
      <c r="E221" s="1"/>
      <c r="F221" s="1"/>
      <c r="G221" s="1"/>
    </row>
    <row r="222" spans="1:7">
      <c r="A222" s="1"/>
      <c r="B222" s="1"/>
      <c r="C222" s="1"/>
      <c r="D222" s="1"/>
      <c r="E222" s="1"/>
      <c r="F222" s="1"/>
      <c r="G222" s="1"/>
    </row>
    <row r="223" spans="1:7">
      <c r="A223" s="1"/>
      <c r="B223" s="1"/>
      <c r="C223" s="1"/>
      <c r="D223" s="1"/>
      <c r="E223" s="1"/>
      <c r="F223" s="1"/>
      <c r="G223" s="1"/>
    </row>
    <row r="224" spans="1:7">
      <c r="A224" s="1"/>
      <c r="B224" s="1"/>
      <c r="C224" s="1"/>
      <c r="D224" s="1"/>
      <c r="E224" s="1"/>
      <c r="F224" s="1"/>
      <c r="G224" s="1"/>
    </row>
    <row r="225" spans="1:7">
      <c r="A225" s="1"/>
      <c r="B225" s="1"/>
      <c r="C225" s="1"/>
      <c r="D225" s="1"/>
      <c r="E225" s="1"/>
      <c r="F225" s="1"/>
      <c r="G225" s="1"/>
    </row>
    <row r="226" spans="1:7">
      <c r="A226" s="1"/>
      <c r="B226" s="1"/>
      <c r="C226" s="1"/>
      <c r="D226" s="1"/>
      <c r="E226" s="1"/>
      <c r="F226" s="1"/>
      <c r="G226" s="1"/>
    </row>
    <row r="227" spans="1:7">
      <c r="A227" s="1"/>
      <c r="B227" s="1"/>
      <c r="C227" s="1"/>
      <c r="D227" s="1"/>
      <c r="E227" s="1"/>
      <c r="F227" s="1"/>
      <c r="G227" s="1"/>
    </row>
    <row r="228" spans="1:7">
      <c r="A228" s="1"/>
      <c r="B228" s="1"/>
      <c r="C228" s="1"/>
      <c r="D228" s="1"/>
      <c r="E228" s="1"/>
      <c r="F228" s="1"/>
      <c r="G228" s="1"/>
    </row>
    <row r="229" spans="1:7">
      <c r="A229" s="1"/>
      <c r="B229" s="1"/>
      <c r="C229" s="1"/>
      <c r="D229" s="1"/>
      <c r="E229" s="1"/>
      <c r="F229" s="1"/>
      <c r="G229" s="1"/>
    </row>
    <row r="230" spans="1:7">
      <c r="A230" s="1"/>
      <c r="B230" s="1"/>
      <c r="C230" s="1"/>
      <c r="D230" s="1"/>
      <c r="E230" s="1"/>
      <c r="F230" s="1"/>
      <c r="G230" s="1"/>
    </row>
    <row r="231" spans="1:7">
      <c r="A231" s="1"/>
      <c r="B231" s="1"/>
      <c r="C231" s="1"/>
      <c r="D231" s="1"/>
      <c r="E231" s="1"/>
      <c r="F231" s="1"/>
      <c r="G231" s="1"/>
    </row>
    <row r="232" spans="1:7">
      <c r="A232" s="1"/>
      <c r="B232" s="1"/>
      <c r="C232" s="1"/>
      <c r="D232" s="1"/>
      <c r="E232" s="1"/>
      <c r="F232" s="1"/>
      <c r="G232" s="1"/>
    </row>
    <row r="233" spans="1:7">
      <c r="A233" s="1"/>
      <c r="B233" s="1"/>
      <c r="C233" s="1"/>
      <c r="D233" s="1"/>
      <c r="E233" s="1"/>
      <c r="F233" s="1"/>
      <c r="G233" s="1"/>
    </row>
    <row r="234" spans="1:7">
      <c r="A234" s="1"/>
      <c r="B234" s="1"/>
      <c r="C234" s="1"/>
      <c r="D234" s="1"/>
      <c r="E234" s="1"/>
      <c r="F234" s="1"/>
      <c r="G234" s="1"/>
    </row>
    <row r="235" spans="1:7">
      <c r="A235" s="1"/>
      <c r="B235" s="1"/>
      <c r="C235" s="1"/>
      <c r="D235" s="1"/>
      <c r="E235" s="1"/>
      <c r="F235" s="1"/>
      <c r="G235" s="1"/>
    </row>
    <row r="236" spans="1:7">
      <c r="A236" s="1"/>
      <c r="B236" s="1"/>
      <c r="C236" s="1"/>
      <c r="D236" s="1"/>
      <c r="E236" s="1"/>
      <c r="F236" s="1"/>
      <c r="G236" s="1"/>
    </row>
    <row r="237" spans="1:7">
      <c r="A237" s="1"/>
      <c r="B237" s="1"/>
      <c r="C237" s="1"/>
      <c r="D237" s="1"/>
      <c r="E237" s="1"/>
      <c r="F237" s="1"/>
      <c r="G237" s="1"/>
    </row>
    <row r="238" spans="1:7">
      <c r="A238" s="1"/>
      <c r="B238" s="1"/>
      <c r="C238" s="1"/>
      <c r="D238" s="1"/>
      <c r="E238" s="1"/>
      <c r="F238" s="1"/>
      <c r="G238" s="1"/>
    </row>
    <row r="239" spans="1:7">
      <c r="A239" s="1"/>
      <c r="B239" s="1"/>
      <c r="C239" s="1"/>
      <c r="D239" s="1"/>
      <c r="E239" s="1"/>
      <c r="F239" s="1"/>
      <c r="G239" s="1"/>
    </row>
    <row r="240" spans="1:7">
      <c r="A240" s="1"/>
      <c r="B240" s="1"/>
      <c r="C240" s="1"/>
      <c r="D240" s="1"/>
      <c r="E240" s="1"/>
      <c r="F240" s="1"/>
      <c r="G240" s="1"/>
    </row>
    <row r="241" spans="1:7">
      <c r="A241" s="1"/>
      <c r="B241" s="1"/>
      <c r="C241" s="1"/>
      <c r="D241" s="1"/>
      <c r="E241" s="1"/>
      <c r="F241" s="1"/>
      <c r="G241" s="1"/>
    </row>
    <row r="242" spans="1:7">
      <c r="A242" s="1"/>
      <c r="B242" s="1"/>
      <c r="C242" s="1"/>
      <c r="D242" s="1"/>
      <c r="E242" s="1"/>
      <c r="F242" s="1"/>
      <c r="G242" s="1"/>
    </row>
    <row r="243" spans="1:7">
      <c r="A243" s="1"/>
      <c r="B243" s="1"/>
      <c r="C243" s="1"/>
      <c r="D243" s="1"/>
      <c r="E243" s="1"/>
      <c r="F243" s="1"/>
      <c r="G243" s="1"/>
    </row>
    <row r="244" spans="1:7">
      <c r="A244" s="1"/>
      <c r="B244" s="1"/>
      <c r="C244" s="1"/>
      <c r="D244" s="1"/>
      <c r="E244" s="1"/>
      <c r="F244" s="1"/>
      <c r="G244" s="1"/>
    </row>
    <row r="245" spans="1:7">
      <c r="A245" s="1"/>
      <c r="B245" s="1"/>
      <c r="C245" s="1"/>
      <c r="D245" s="1"/>
      <c r="E245" s="1"/>
      <c r="F245" s="1"/>
      <c r="G245" s="1"/>
    </row>
    <row r="246" spans="1:7">
      <c r="A246" s="1"/>
      <c r="B246" s="1"/>
      <c r="C246" s="1"/>
      <c r="D246" s="1"/>
      <c r="E246" s="1"/>
      <c r="F246" s="1"/>
      <c r="G246" s="1"/>
    </row>
    <row r="247" spans="1:7">
      <c r="A247" s="1"/>
      <c r="B247" s="1"/>
      <c r="C247" s="1"/>
      <c r="D247" s="1"/>
      <c r="E247" s="1"/>
      <c r="F247" s="1"/>
      <c r="G247" s="1"/>
    </row>
    <row r="248" spans="1:7">
      <c r="A248" s="1"/>
      <c r="B248" s="1"/>
      <c r="C248" s="1"/>
      <c r="D248" s="1"/>
      <c r="E248" s="1"/>
      <c r="F248" s="1"/>
      <c r="G248" s="1"/>
    </row>
    <row r="249" spans="1:7">
      <c r="A249" s="1"/>
      <c r="B249" s="1"/>
      <c r="C249" s="1"/>
      <c r="D249" s="1"/>
      <c r="E249" s="1"/>
      <c r="F249" s="1"/>
      <c r="G249" s="1"/>
    </row>
    <row r="250" spans="1:7">
      <c r="A250" s="1"/>
      <c r="B250" s="1"/>
      <c r="C250" s="1"/>
      <c r="D250" s="1"/>
      <c r="E250" s="1"/>
      <c r="F250" s="1"/>
      <c r="G250" s="1"/>
    </row>
    <row r="251" spans="1:7">
      <c r="A251" s="1"/>
      <c r="B251" s="1"/>
      <c r="C251" s="1"/>
      <c r="D251" s="1"/>
      <c r="E251" s="1"/>
      <c r="F251" s="1"/>
      <c r="G251" s="1"/>
    </row>
    <row r="252" spans="1:7">
      <c r="A252" s="1"/>
      <c r="B252" s="1"/>
      <c r="C252" s="1"/>
      <c r="D252" s="1"/>
      <c r="E252" s="1"/>
      <c r="F252" s="1"/>
      <c r="G252" s="1"/>
    </row>
    <row r="253" spans="1:7">
      <c r="A253" s="1"/>
      <c r="B253" s="1"/>
      <c r="C253" s="1"/>
      <c r="D253" s="1"/>
      <c r="E253" s="1"/>
      <c r="F253" s="1"/>
      <c r="G253" s="1"/>
    </row>
    <row r="254" spans="1:7">
      <c r="A254" s="1"/>
      <c r="B254" s="1"/>
      <c r="C254" s="1"/>
      <c r="D254" s="1"/>
      <c r="E254" s="1"/>
      <c r="F254" s="1"/>
      <c r="G254" s="1"/>
    </row>
    <row r="255" spans="1:7">
      <c r="A255" s="1"/>
      <c r="B255" s="1"/>
      <c r="C255" s="1"/>
      <c r="D255" s="1"/>
      <c r="E255" s="1"/>
      <c r="F255" s="1"/>
      <c r="G255" s="1"/>
    </row>
    <row r="256" spans="1:7">
      <c r="A256" s="1"/>
      <c r="B256" s="1"/>
      <c r="C256" s="1"/>
      <c r="D256" s="1"/>
      <c r="E256" s="1"/>
      <c r="F256" s="1"/>
      <c r="G256" s="1"/>
    </row>
    <row r="257" spans="1:7">
      <c r="A257" s="1"/>
      <c r="B257" s="1"/>
      <c r="C257" s="1"/>
      <c r="D257" s="1"/>
      <c r="E257" s="1"/>
      <c r="F257" s="1"/>
      <c r="G257" s="1"/>
    </row>
    <row r="258" spans="1:7">
      <c r="A258" s="1"/>
      <c r="B258" s="1"/>
      <c r="C258" s="1"/>
      <c r="D258" s="1"/>
      <c r="E258" s="1"/>
      <c r="F258" s="1"/>
      <c r="G258" s="1"/>
    </row>
    <row r="259" spans="1:7">
      <c r="A259" s="1"/>
      <c r="B259" s="1"/>
      <c r="C259" s="1"/>
      <c r="D259" s="1"/>
      <c r="E259" s="1"/>
      <c r="F259" s="1"/>
      <c r="G259" s="1"/>
    </row>
    <row r="260" spans="1:7">
      <c r="A260" s="1"/>
      <c r="B260" s="1"/>
      <c r="C260" s="1"/>
      <c r="D260" s="1"/>
      <c r="E260" s="1"/>
      <c r="F260" s="1"/>
      <c r="G260" s="1"/>
    </row>
    <row r="261" spans="1:7">
      <c r="A261" s="1"/>
      <c r="B261" s="1"/>
      <c r="C261" s="1"/>
      <c r="D261" s="1"/>
      <c r="E261" s="1"/>
      <c r="F261" s="1"/>
      <c r="G261" s="1"/>
    </row>
    <row r="262" spans="1:7">
      <c r="A262" s="1"/>
      <c r="B262" s="1"/>
      <c r="C262" s="1"/>
      <c r="D262" s="1"/>
      <c r="E262" s="1"/>
      <c r="F262" s="1"/>
      <c r="G262" s="1"/>
    </row>
    <row r="263" spans="1:7">
      <c r="A263" s="1"/>
      <c r="B263" s="1"/>
      <c r="C263" s="1"/>
      <c r="D263" s="1"/>
      <c r="E263" s="1"/>
      <c r="F263" s="1"/>
      <c r="G263" s="1"/>
    </row>
    <row r="264" spans="1:7">
      <c r="A264" s="1"/>
      <c r="B264" s="1"/>
      <c r="C264" s="1"/>
      <c r="D264" s="1"/>
      <c r="E264" s="1"/>
      <c r="F264" s="1"/>
      <c r="G264" s="1"/>
    </row>
    <row r="265" spans="1:7">
      <c r="A265" s="1"/>
      <c r="B265" s="1"/>
      <c r="C265" s="1"/>
      <c r="D265" s="1"/>
      <c r="E265" s="1"/>
      <c r="F265" s="1"/>
      <c r="G265" s="1"/>
    </row>
    <row r="266" spans="1:7">
      <c r="A266" s="1"/>
      <c r="B266" s="1"/>
      <c r="C266" s="1"/>
      <c r="D266" s="1"/>
      <c r="E266" s="1"/>
      <c r="F266" s="1"/>
      <c r="G266" s="1"/>
    </row>
    <row r="267" spans="1:7">
      <c r="A267" s="1"/>
      <c r="B267" s="1"/>
      <c r="C267" s="1"/>
      <c r="D267" s="1"/>
      <c r="E267" s="1"/>
      <c r="F267" s="1"/>
      <c r="G267" s="1"/>
    </row>
    <row r="268" spans="1:7">
      <c r="A268" s="1"/>
      <c r="B268" s="1"/>
      <c r="C268" s="1"/>
      <c r="D268" s="1"/>
      <c r="E268" s="1"/>
      <c r="F268" s="1"/>
      <c r="G268" s="1"/>
    </row>
    <row r="269" spans="1:7">
      <c r="A269" s="1"/>
      <c r="B269" s="1"/>
      <c r="C269" s="1"/>
      <c r="D269" s="1"/>
      <c r="E269" s="1"/>
      <c r="F269" s="1"/>
      <c r="G269" s="1"/>
    </row>
    <row r="270" spans="1:7">
      <c r="A270" s="1"/>
      <c r="B270" s="1"/>
      <c r="C270" s="1"/>
      <c r="D270" s="1"/>
      <c r="E270" s="1"/>
      <c r="F270" s="1"/>
      <c r="G270" s="1"/>
    </row>
    <row r="271" spans="1:7">
      <c r="A271" s="1"/>
      <c r="B271" s="1"/>
      <c r="C271" s="1"/>
      <c r="D271" s="1"/>
      <c r="E271" s="1"/>
      <c r="F271" s="1"/>
      <c r="G271" s="1"/>
    </row>
    <row r="272" spans="1:7">
      <c r="A272" s="1"/>
      <c r="B272" s="1"/>
      <c r="C272" s="1"/>
      <c r="D272" s="1"/>
      <c r="E272" s="1"/>
      <c r="F272" s="1"/>
      <c r="G272" s="1"/>
    </row>
    <row r="273" spans="1:7">
      <c r="A273" s="1"/>
      <c r="B273" s="1"/>
      <c r="C273" s="1"/>
      <c r="D273" s="1"/>
      <c r="E273" s="1"/>
      <c r="F273" s="1"/>
      <c r="G273" s="1"/>
    </row>
    <row r="274" spans="1:7">
      <c r="A274" s="1"/>
      <c r="B274" s="1"/>
      <c r="C274" s="1"/>
      <c r="D274" s="1"/>
      <c r="E274" s="1"/>
      <c r="F274" s="1"/>
      <c r="G274" s="1"/>
    </row>
    <row r="275" spans="1:7">
      <c r="A275" s="1"/>
      <c r="B275" s="1"/>
      <c r="C275" s="1"/>
      <c r="D275" s="1"/>
      <c r="E275" s="1"/>
      <c r="F275" s="1"/>
      <c r="G275" s="1"/>
    </row>
    <row r="276" spans="1:7">
      <c r="A276" s="1"/>
      <c r="B276" s="1"/>
      <c r="C276" s="1"/>
      <c r="D276" s="1"/>
      <c r="E276" s="1"/>
      <c r="F276" s="1"/>
      <c r="G276" s="1"/>
    </row>
    <row r="277" spans="1:7">
      <c r="A277" s="1"/>
      <c r="B277" s="1"/>
      <c r="C277" s="1"/>
      <c r="D277" s="1"/>
      <c r="E277" s="1"/>
      <c r="F277" s="1"/>
      <c r="G277" s="1"/>
    </row>
    <row r="278" spans="1:7">
      <c r="A278" s="1"/>
      <c r="B278" s="1"/>
      <c r="C278" s="1"/>
      <c r="D278" s="1"/>
      <c r="E278" s="1"/>
      <c r="F278" s="1"/>
      <c r="G278" s="1"/>
    </row>
    <row r="279" spans="1:7">
      <c r="A279" s="1"/>
      <c r="B279" s="1"/>
      <c r="C279" s="1"/>
      <c r="D279" s="1"/>
      <c r="E279" s="1"/>
      <c r="F279" s="1"/>
      <c r="G279" s="1"/>
    </row>
    <row r="280" spans="1:7">
      <c r="A280" s="1"/>
      <c r="B280" s="1"/>
      <c r="C280" s="1"/>
      <c r="D280" s="1"/>
      <c r="E280" s="1"/>
      <c r="F280" s="1"/>
      <c r="G280" s="1"/>
    </row>
    <row r="281" spans="1:7">
      <c r="A281" s="1"/>
      <c r="B281" s="1"/>
      <c r="C281" s="1"/>
      <c r="D281" s="1"/>
      <c r="E281" s="1"/>
      <c r="F281" s="1"/>
      <c r="G281" s="1"/>
    </row>
    <row r="282" spans="1:7">
      <c r="A282" s="1"/>
      <c r="B282" s="1"/>
      <c r="C282" s="1"/>
      <c r="D282" s="1"/>
      <c r="E282" s="1"/>
      <c r="F282" s="1"/>
      <c r="G282" s="1"/>
    </row>
    <row r="283" spans="1:7">
      <c r="A283" s="1"/>
      <c r="B283" s="1"/>
      <c r="C283" s="1"/>
      <c r="D283" s="1"/>
      <c r="E283" s="1"/>
      <c r="F283" s="1"/>
      <c r="G283" s="1"/>
    </row>
    <row r="284" spans="1:7">
      <c r="A284" s="1"/>
      <c r="B284" s="1"/>
      <c r="C284" s="1"/>
      <c r="D284" s="1"/>
      <c r="E284" s="1"/>
      <c r="F284" s="1"/>
      <c r="G284" s="1"/>
    </row>
    <row r="285" spans="1:7">
      <c r="A285" s="1"/>
      <c r="B285" s="1"/>
      <c r="C285" s="1"/>
      <c r="D285" s="1"/>
      <c r="E285" s="1"/>
      <c r="F285" s="1"/>
      <c r="G285" s="1"/>
    </row>
    <row r="286" spans="1:7">
      <c r="A286" s="1"/>
      <c r="B286" s="1"/>
      <c r="C286" s="1"/>
      <c r="D286" s="1"/>
      <c r="E286" s="1"/>
      <c r="F286" s="1"/>
      <c r="G286" s="1"/>
    </row>
    <row r="287" spans="1:7">
      <c r="A287" s="1"/>
      <c r="B287" s="1"/>
      <c r="C287" s="1"/>
      <c r="D287" s="1"/>
      <c r="E287" s="1"/>
      <c r="F287" s="1"/>
      <c r="G287" s="1"/>
    </row>
    <row r="288" spans="1:7">
      <c r="A288" s="1"/>
      <c r="B288" s="1"/>
      <c r="C288" s="1"/>
      <c r="D288" s="1"/>
      <c r="E288" s="1"/>
      <c r="F288" s="1"/>
      <c r="G288" s="1"/>
    </row>
    <row r="289" spans="1:7">
      <c r="A289" s="1"/>
      <c r="B289" s="1"/>
      <c r="C289" s="1"/>
      <c r="D289" s="1"/>
      <c r="E289" s="1"/>
      <c r="F289" s="1"/>
      <c r="G289" s="1"/>
    </row>
    <row r="290" spans="1:7">
      <c r="A290" s="1"/>
      <c r="B290" s="1"/>
      <c r="C290" s="1"/>
      <c r="D290" s="1"/>
      <c r="E290" s="1"/>
      <c r="F290" s="1"/>
      <c r="G290" s="1"/>
    </row>
    <row r="291" spans="1:7">
      <c r="A291" s="1"/>
      <c r="B291" s="1"/>
      <c r="C291" s="1"/>
      <c r="D291" s="1"/>
      <c r="E291" s="1"/>
      <c r="F291" s="1"/>
      <c r="G291" s="1"/>
    </row>
    <row r="292" spans="1:7">
      <c r="A292" s="1"/>
      <c r="B292" s="1"/>
      <c r="C292" s="1"/>
      <c r="D292" s="1"/>
      <c r="E292" s="1"/>
      <c r="F292" s="1"/>
      <c r="G292" s="1"/>
    </row>
    <row r="293" spans="1:7">
      <c r="A293" s="1"/>
      <c r="B293" s="1"/>
      <c r="C293" s="1"/>
      <c r="D293" s="1"/>
      <c r="E293" s="1"/>
      <c r="F293" s="1"/>
      <c r="G293" s="1"/>
    </row>
    <row r="294" spans="1:7">
      <c r="A294" s="1"/>
      <c r="B294" s="1"/>
      <c r="C294" s="1"/>
      <c r="D294" s="1"/>
      <c r="E294" s="1"/>
      <c r="F294" s="1"/>
      <c r="G294" s="1"/>
    </row>
    <row r="295" spans="1:7">
      <c r="A295" s="1"/>
      <c r="B295" s="1"/>
      <c r="C295" s="1"/>
      <c r="D295" s="1"/>
      <c r="E295" s="1"/>
      <c r="F295" s="1"/>
      <c r="G295" s="1"/>
    </row>
    <row r="296" spans="1:7">
      <c r="A296" s="1"/>
      <c r="B296" s="1"/>
      <c r="C296" s="1"/>
      <c r="D296" s="1"/>
      <c r="E296" s="1"/>
      <c r="F296" s="1"/>
      <c r="G296" s="1"/>
    </row>
    <row r="297" spans="1:7">
      <c r="A297" s="1"/>
      <c r="B297" s="1"/>
      <c r="C297" s="1"/>
      <c r="D297" s="1"/>
      <c r="E297" s="1"/>
      <c r="F297" s="1"/>
      <c r="G297" s="1"/>
    </row>
    <row r="298" spans="1:7">
      <c r="A298" s="1"/>
      <c r="B298" s="1"/>
      <c r="C298" s="1"/>
      <c r="D298" s="1"/>
      <c r="E298" s="1"/>
      <c r="F298" s="1"/>
      <c r="G298" s="1"/>
    </row>
    <row r="299" spans="1:7">
      <c r="A299" s="1"/>
      <c r="B299" s="1"/>
      <c r="C299" s="1"/>
      <c r="D299" s="1"/>
      <c r="E299" s="1"/>
      <c r="F299" s="1"/>
      <c r="G299" s="1"/>
    </row>
    <row r="300" spans="1:7">
      <c r="A300" s="1"/>
      <c r="B300" s="1"/>
      <c r="C300" s="1"/>
      <c r="D300" s="1"/>
      <c r="E300" s="1"/>
      <c r="F300" s="1"/>
      <c r="G300" s="1"/>
    </row>
    <row r="301" spans="1:7">
      <c r="A301" s="1"/>
      <c r="B301" s="1"/>
      <c r="C301" s="1"/>
      <c r="D301" s="1"/>
      <c r="E301" s="1"/>
      <c r="F301" s="1"/>
      <c r="G301" s="1"/>
    </row>
    <row r="302" spans="1:7">
      <c r="A302" s="1"/>
      <c r="B302" s="1"/>
      <c r="C302" s="1"/>
      <c r="D302" s="1"/>
      <c r="E302" s="1"/>
      <c r="F302" s="1"/>
      <c r="G302" s="1"/>
    </row>
    <row r="303" spans="1:7">
      <c r="A303" s="1"/>
      <c r="B303" s="1"/>
      <c r="C303" s="1"/>
      <c r="D303" s="1"/>
      <c r="E303" s="1"/>
      <c r="F303" s="1"/>
      <c r="G303" s="1"/>
    </row>
    <row r="304" spans="1:7">
      <c r="A304" s="1"/>
      <c r="B304" s="1"/>
      <c r="C304" s="1"/>
      <c r="D304" s="1"/>
      <c r="E304" s="1"/>
      <c r="F304" s="1"/>
      <c r="G304" s="1"/>
    </row>
    <row r="305" spans="1:7">
      <c r="A305" s="1"/>
      <c r="B305" s="1"/>
      <c r="C305" s="1"/>
      <c r="D305" s="1"/>
      <c r="E305" s="1"/>
      <c r="F305" s="1"/>
      <c r="G305" s="1"/>
    </row>
    <row r="306" spans="1:7">
      <c r="A306" s="1"/>
      <c r="B306" s="1"/>
      <c r="C306" s="1"/>
      <c r="D306" s="1"/>
      <c r="E306" s="1"/>
      <c r="F306" s="1"/>
      <c r="G306" s="1"/>
    </row>
    <row r="307" spans="1:7">
      <c r="A307" s="1"/>
      <c r="B307" s="1"/>
      <c r="C307" s="1"/>
      <c r="D307" s="1"/>
      <c r="E307" s="1"/>
      <c r="F307" s="1"/>
      <c r="G307" s="1"/>
    </row>
    <row r="308" spans="1:7">
      <c r="A308" s="1"/>
      <c r="B308" s="1"/>
      <c r="C308" s="1"/>
      <c r="D308" s="1"/>
      <c r="E308" s="1"/>
      <c r="F308" s="1"/>
      <c r="G308" s="1"/>
    </row>
    <row r="309" spans="1:7">
      <c r="A309" s="1"/>
      <c r="B309" s="1"/>
      <c r="C309" s="1"/>
      <c r="D309" s="1"/>
      <c r="E309" s="1"/>
      <c r="F309" s="1"/>
      <c r="G309" s="1"/>
    </row>
    <row r="310" spans="1:7">
      <c r="A310" s="1"/>
      <c r="B310" s="1"/>
      <c r="C310" s="1"/>
      <c r="D310" s="1"/>
      <c r="E310" s="1"/>
      <c r="F310" s="1"/>
      <c r="G310" s="1"/>
    </row>
    <row r="311" spans="1:7">
      <c r="A311" s="1"/>
      <c r="B311" s="1"/>
      <c r="C311" s="1"/>
      <c r="D311" s="1"/>
      <c r="E311" s="1"/>
      <c r="F311" s="1"/>
      <c r="G311" s="1"/>
    </row>
    <row r="312" spans="1:7">
      <c r="A312" s="1"/>
      <c r="B312" s="1"/>
      <c r="C312" s="1"/>
      <c r="D312" s="1"/>
      <c r="E312" s="1"/>
      <c r="F312" s="1"/>
      <c r="G312" s="1"/>
    </row>
    <row r="313" spans="1:7">
      <c r="A313" s="1"/>
      <c r="B313" s="1"/>
      <c r="C313" s="1"/>
      <c r="D313" s="1"/>
      <c r="E313" s="1"/>
      <c r="F313" s="1"/>
      <c r="G313" s="1"/>
    </row>
    <row r="314" spans="1:7">
      <c r="A314" s="1"/>
      <c r="B314" s="1"/>
      <c r="C314" s="1"/>
      <c r="D314" s="1"/>
      <c r="E314" s="1"/>
      <c r="F314" s="1"/>
      <c r="G314" s="1"/>
    </row>
    <row r="315" spans="1:7">
      <c r="A315" s="1"/>
      <c r="B315" s="1"/>
      <c r="C315" s="1"/>
      <c r="D315" s="1"/>
      <c r="E315" s="1"/>
      <c r="F315" s="1"/>
      <c r="G315" s="1"/>
    </row>
    <row r="316" spans="1:7">
      <c r="A316" s="1"/>
      <c r="B316" s="1"/>
      <c r="C316" s="1"/>
      <c r="D316" s="1"/>
      <c r="E316" s="1"/>
      <c r="F316" s="1"/>
      <c r="G316" s="1"/>
    </row>
    <row r="317" spans="1:7">
      <c r="A317" s="1"/>
      <c r="B317" s="1"/>
      <c r="C317" s="1"/>
      <c r="D317" s="1"/>
      <c r="E317" s="1"/>
      <c r="F317" s="1"/>
      <c r="G317" s="1"/>
    </row>
    <row r="318" spans="1:7">
      <c r="A318" s="1"/>
      <c r="B318" s="1"/>
      <c r="C318" s="1"/>
      <c r="D318" s="1"/>
      <c r="E318" s="1"/>
      <c r="F318" s="1"/>
      <c r="G318" s="1"/>
    </row>
    <row r="319" spans="1:7">
      <c r="A319" s="1"/>
      <c r="B319" s="1"/>
      <c r="C319" s="1"/>
      <c r="D319" s="1"/>
      <c r="E319" s="1"/>
      <c r="F319" s="1"/>
      <c r="G319" s="1"/>
    </row>
    <row r="320" spans="1:7">
      <c r="A320" s="1"/>
      <c r="B320" s="1"/>
      <c r="C320" s="1"/>
      <c r="D320" s="1"/>
      <c r="E320" s="1"/>
      <c r="F320" s="1"/>
      <c r="G320" s="1"/>
    </row>
    <row r="321" spans="1:7">
      <c r="A321" s="1"/>
      <c r="B321" s="1"/>
      <c r="C321" s="1"/>
      <c r="D321" s="1"/>
      <c r="E321" s="1"/>
      <c r="F321" s="1"/>
      <c r="G321" s="1"/>
    </row>
    <row r="322" spans="1:7">
      <c r="A322" s="1"/>
      <c r="B322" s="1"/>
      <c r="C322" s="1"/>
      <c r="D322" s="1"/>
      <c r="E322" s="1"/>
      <c r="F322" s="1"/>
      <c r="G322" s="1"/>
    </row>
    <row r="323" spans="1:7">
      <c r="A323" s="1"/>
      <c r="B323" s="1"/>
      <c r="C323" s="1"/>
      <c r="D323" s="1"/>
      <c r="E323" s="1"/>
      <c r="F323" s="1"/>
      <c r="G323" s="1"/>
    </row>
    <row r="324" spans="1:7">
      <c r="A324" s="1"/>
      <c r="B324" s="1"/>
      <c r="C324" s="1"/>
      <c r="D324" s="1"/>
      <c r="E324" s="1"/>
      <c r="F324" s="1"/>
      <c r="G324" s="1"/>
    </row>
    <row r="325" spans="1:7">
      <c r="A325" s="1"/>
      <c r="B325" s="1"/>
      <c r="C325" s="1"/>
      <c r="D325" s="1"/>
      <c r="E325" s="1"/>
      <c r="F325" s="1"/>
      <c r="G325" s="1"/>
    </row>
    <row r="326" spans="1:7">
      <c r="A326" s="1"/>
      <c r="B326" s="1"/>
      <c r="C326" s="1"/>
      <c r="D326" s="1"/>
      <c r="E326" s="1"/>
      <c r="F326" s="1"/>
      <c r="G326" s="1"/>
    </row>
    <row r="327" spans="1:7">
      <c r="A327" s="1"/>
      <c r="B327" s="1"/>
      <c r="C327" s="1"/>
      <c r="D327" s="1"/>
      <c r="E327" s="1"/>
      <c r="F327" s="1"/>
      <c r="G327" s="1"/>
    </row>
    <row r="328" spans="1:7">
      <c r="A328" s="1"/>
      <c r="B328" s="1"/>
      <c r="C328" s="1"/>
      <c r="D328" s="1"/>
      <c r="E328" s="1"/>
      <c r="F328" s="1"/>
      <c r="G328" s="1"/>
    </row>
    <row r="329" spans="1:7">
      <c r="A329" s="1"/>
      <c r="B329" s="1"/>
      <c r="C329" s="1"/>
      <c r="D329" s="1"/>
      <c r="E329" s="1"/>
      <c r="F329" s="1"/>
      <c r="G329" s="1"/>
    </row>
    <row r="330" spans="1:7">
      <c r="A330" s="1"/>
      <c r="B330" s="1"/>
      <c r="C330" s="1"/>
      <c r="D330" s="1"/>
      <c r="E330" s="1"/>
      <c r="F330" s="1"/>
      <c r="G330" s="1"/>
    </row>
    <row r="331" spans="1:7">
      <c r="A331" s="1"/>
      <c r="B331" s="1"/>
      <c r="C331" s="1"/>
      <c r="D331" s="1"/>
      <c r="E331" s="1"/>
      <c r="F331" s="1"/>
      <c r="G331" s="1"/>
    </row>
    <row r="332" spans="1:7">
      <c r="A332" s="1"/>
      <c r="B332" s="1"/>
      <c r="C332" s="1"/>
      <c r="D332" s="1"/>
      <c r="E332" s="1"/>
      <c r="F332" s="1"/>
      <c r="G332" s="1"/>
    </row>
    <row r="333" spans="1:7">
      <c r="A333" s="1"/>
      <c r="B333" s="1"/>
      <c r="C333" s="1"/>
      <c r="D333" s="1"/>
      <c r="E333" s="1"/>
      <c r="F333" s="1"/>
      <c r="G333" s="1"/>
    </row>
    <row r="334" spans="1:7">
      <c r="A334" s="1"/>
      <c r="B334" s="1"/>
      <c r="C334" s="1"/>
      <c r="D334" s="1"/>
      <c r="E334" s="1"/>
      <c r="F334" s="1"/>
      <c r="G334" s="1"/>
    </row>
    <row r="335" spans="1:7">
      <c r="A335" s="1"/>
      <c r="B335" s="1"/>
      <c r="C335" s="1"/>
      <c r="D335" s="1"/>
      <c r="E335" s="1"/>
      <c r="F335" s="1"/>
      <c r="G335" s="1"/>
    </row>
    <row r="336" spans="1:7">
      <c r="A336" s="1"/>
      <c r="B336" s="1"/>
      <c r="C336" s="1"/>
      <c r="D336" s="1"/>
      <c r="E336" s="1"/>
      <c r="F336" s="1"/>
      <c r="G336" s="1"/>
    </row>
    <row r="337" spans="1:7">
      <c r="A337" s="1"/>
      <c r="B337" s="1"/>
      <c r="C337" s="1"/>
      <c r="D337" s="1"/>
      <c r="E337" s="1"/>
      <c r="F337" s="1"/>
      <c r="G337" s="1"/>
    </row>
    <row r="338" spans="1:7">
      <c r="A338" s="1"/>
      <c r="B338" s="1"/>
      <c r="C338" s="1"/>
      <c r="D338" s="1"/>
      <c r="E338" s="1"/>
      <c r="F338" s="1"/>
      <c r="G338" s="1"/>
    </row>
    <row r="339" spans="1:7">
      <c r="A339" s="1"/>
      <c r="B339" s="1"/>
      <c r="C339" s="1"/>
      <c r="D339" s="1"/>
      <c r="E339" s="1"/>
      <c r="F339" s="1"/>
      <c r="G339" s="1"/>
    </row>
    <row r="340" spans="1:7">
      <c r="A340" s="1"/>
      <c r="B340" s="1"/>
      <c r="C340" s="1"/>
      <c r="D340" s="1"/>
      <c r="E340" s="1"/>
      <c r="F340" s="1"/>
      <c r="G340" s="1"/>
    </row>
    <row r="341" spans="1:7">
      <c r="A341" s="1"/>
      <c r="B341" s="1"/>
      <c r="C341" s="1"/>
      <c r="D341" s="1"/>
      <c r="E341" s="1"/>
      <c r="F341" s="1"/>
      <c r="G341" s="1"/>
    </row>
    <row r="342" spans="1:7">
      <c r="A342" s="1"/>
      <c r="B342" s="1"/>
      <c r="C342" s="1"/>
      <c r="D342" s="1"/>
      <c r="E342" s="1"/>
      <c r="F342" s="1"/>
      <c r="G342" s="1"/>
    </row>
    <row r="343" spans="1:7">
      <c r="A343" s="1"/>
      <c r="B343" s="1"/>
      <c r="C343" s="1"/>
      <c r="D343" s="1"/>
      <c r="E343" s="1"/>
      <c r="F343" s="1"/>
      <c r="G343" s="1"/>
    </row>
    <row r="344" spans="1:7">
      <c r="A344" s="1"/>
      <c r="B344" s="1"/>
      <c r="C344" s="1"/>
      <c r="D344" s="1"/>
      <c r="E344" s="1"/>
      <c r="F344" s="1"/>
      <c r="G344" s="1"/>
    </row>
    <row r="345" spans="1:7">
      <c r="A345" s="1"/>
      <c r="B345" s="1"/>
      <c r="C345" s="1"/>
      <c r="D345" s="1"/>
      <c r="E345" s="1"/>
      <c r="F345" s="1"/>
      <c r="G345" s="1"/>
    </row>
    <row r="346" spans="1:7">
      <c r="A346" s="1"/>
      <c r="B346" s="1"/>
      <c r="C346" s="1"/>
      <c r="D346" s="1"/>
      <c r="E346" s="1"/>
      <c r="F346" s="1"/>
      <c r="G346" s="1"/>
    </row>
    <row r="347" spans="1:7">
      <c r="A347" s="1"/>
      <c r="B347" s="1"/>
      <c r="C347" s="1"/>
      <c r="D347" s="1"/>
      <c r="E347" s="1"/>
      <c r="F347" s="1"/>
      <c r="G347" s="1"/>
    </row>
    <row r="348" spans="1:7">
      <c r="A348" s="1"/>
      <c r="B348" s="1"/>
      <c r="C348" s="1"/>
      <c r="D348" s="1"/>
      <c r="E348" s="1"/>
      <c r="F348" s="1"/>
      <c r="G348" s="1"/>
    </row>
    <row r="349" spans="1:7">
      <c r="A349" s="1"/>
      <c r="B349" s="1"/>
      <c r="C349" s="1"/>
      <c r="D349" s="1"/>
      <c r="E349" s="1"/>
      <c r="F349" s="1"/>
      <c r="G349" s="1"/>
    </row>
    <row r="350" spans="1:7">
      <c r="A350" s="1"/>
      <c r="B350" s="1"/>
      <c r="C350" s="1"/>
      <c r="D350" s="1"/>
      <c r="E350" s="1"/>
      <c r="F350" s="1"/>
      <c r="G350" s="1"/>
    </row>
    <row r="351" spans="1:7">
      <c r="A351" s="1"/>
      <c r="B351" s="1"/>
      <c r="C351" s="1"/>
      <c r="D351" s="1"/>
      <c r="E351" s="1"/>
      <c r="F351" s="1"/>
      <c r="G351" s="1"/>
    </row>
    <row r="352" spans="1:7">
      <c r="A352" s="1"/>
      <c r="B352" s="1"/>
      <c r="C352" s="1"/>
      <c r="D352" s="1"/>
      <c r="E352" s="1"/>
      <c r="F352" s="1"/>
      <c r="G352" s="1"/>
    </row>
    <row r="353" spans="1:7">
      <c r="A353" s="1"/>
      <c r="B353" s="1"/>
      <c r="C353" s="1"/>
      <c r="D353" s="1"/>
      <c r="E353" s="1"/>
      <c r="F353" s="1"/>
      <c r="G353" s="1"/>
    </row>
    <row r="354" spans="1:7">
      <c r="A354" s="1"/>
      <c r="B354" s="1"/>
      <c r="C354" s="1"/>
      <c r="D354" s="1"/>
      <c r="E354" s="1"/>
      <c r="F354" s="1"/>
      <c r="G354" s="1"/>
    </row>
    <row r="355" spans="1:7">
      <c r="A355" s="1"/>
      <c r="B355" s="1"/>
      <c r="C355" s="1"/>
      <c r="D355" s="1"/>
      <c r="E355" s="1"/>
      <c r="F355" s="1"/>
      <c r="G355" s="1"/>
    </row>
    <row r="356" spans="1:7">
      <c r="A356" s="1"/>
      <c r="B356" s="1"/>
      <c r="C356" s="1"/>
      <c r="D356" s="1"/>
      <c r="E356" s="1"/>
      <c r="F356" s="1"/>
      <c r="G356" s="1"/>
    </row>
    <row r="357" spans="1:7">
      <c r="A357" s="1"/>
      <c r="B357" s="1"/>
      <c r="C357" s="1"/>
      <c r="D357" s="1"/>
      <c r="E357" s="1"/>
      <c r="F357" s="1"/>
      <c r="G357" s="1"/>
    </row>
    <row r="358" spans="1:7">
      <c r="A358" s="1"/>
      <c r="B358" s="1"/>
      <c r="C358" s="1"/>
      <c r="D358" s="1"/>
      <c r="E358" s="1"/>
      <c r="F358" s="1"/>
      <c r="G358" s="1"/>
    </row>
    <row r="359" spans="1:7">
      <c r="A359" s="1"/>
      <c r="B359" s="1"/>
      <c r="C359" s="1"/>
      <c r="D359" s="1"/>
      <c r="E359" s="1"/>
      <c r="F359" s="1"/>
      <c r="G359" s="1"/>
    </row>
    <row r="360" spans="1:7">
      <c r="A360" s="1"/>
      <c r="B360" s="1"/>
      <c r="C360" s="1"/>
      <c r="D360" s="1"/>
      <c r="E360" s="1"/>
      <c r="F360" s="1"/>
      <c r="G360" s="1"/>
    </row>
    <row r="361" spans="1:7">
      <c r="A361" s="1"/>
      <c r="B361" s="1"/>
      <c r="C361" s="1"/>
      <c r="D361" s="1"/>
      <c r="E361" s="1"/>
      <c r="F361" s="1"/>
      <c r="G361" s="1"/>
    </row>
    <row r="362" spans="1:7">
      <c r="A362" s="1"/>
      <c r="B362" s="1"/>
      <c r="C362" s="1"/>
      <c r="D362" s="1"/>
      <c r="E362" s="1"/>
      <c r="F362" s="1"/>
      <c r="G362" s="1"/>
    </row>
    <row r="363" spans="1:7">
      <c r="A363" s="1"/>
      <c r="B363" s="1"/>
      <c r="C363" s="1"/>
      <c r="D363" s="1"/>
      <c r="E363" s="1"/>
      <c r="F363" s="1"/>
      <c r="G363" s="1"/>
    </row>
    <row r="364" spans="1:7">
      <c r="A364" s="1"/>
      <c r="B364" s="1"/>
      <c r="C364" s="1"/>
      <c r="D364" s="1"/>
      <c r="E364" s="1"/>
      <c r="F364" s="1"/>
      <c r="G364" s="1"/>
    </row>
    <row r="365" spans="1:7">
      <c r="A365" s="1"/>
      <c r="B365" s="1"/>
      <c r="C365" s="1"/>
      <c r="D365" s="1"/>
      <c r="E365" s="1"/>
      <c r="F365" s="1"/>
      <c r="G365" s="1"/>
    </row>
    <row r="366" spans="1:7">
      <c r="A366" s="1"/>
      <c r="B366" s="1"/>
      <c r="C366" s="1"/>
      <c r="D366" s="1"/>
      <c r="E366" s="1"/>
      <c r="F366" s="1"/>
      <c r="G366" s="1"/>
    </row>
    <row r="367" spans="1:7">
      <c r="A367" s="1"/>
      <c r="B367" s="1"/>
      <c r="C367" s="1"/>
      <c r="D367" s="1"/>
      <c r="E367" s="1"/>
      <c r="F367" s="1"/>
      <c r="G367" s="1"/>
    </row>
  </sheetData>
  <mergeCells count="6">
    <mergeCell ref="A8:B9"/>
    <mergeCell ref="A52:B53"/>
    <mergeCell ref="C9:F9"/>
    <mergeCell ref="F8:G8"/>
    <mergeCell ref="F52:G52"/>
    <mergeCell ref="C53:F53"/>
  </mergeCells>
  <phoneticPr fontId="0" type="noConversion"/>
  <hyperlinks>
    <hyperlink ref="A5" location="'Spis tablic List of tables'!A1" display="Powrót do spisu tablic" xr:uid="{00000000-0004-0000-0D00-000000000000}"/>
    <hyperlink ref="A6" location="'Spis tablic List of tables'!A1" display="Return to list of tables" xr:uid="{00000000-0004-0000-0D00-000001000000}"/>
  </hyperlinks>
  <pageMargins left="0.39370078740157483" right="0.39370078740157483" top="0.51181102362204722" bottom="0.51181102362204722" header="0.51181102362204722" footer="0.51181102362204722"/>
  <pageSetup paperSize="9" orientation="portrait" horizontalDpi="4294967292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34"/>
  <sheetViews>
    <sheetView zoomScaleNormal="100" workbookViewId="0">
      <selection activeCell="K20" sqref="K20"/>
    </sheetView>
  </sheetViews>
  <sheetFormatPr defaultColWidth="9.109375" defaultRowHeight="10.8"/>
  <cols>
    <col min="1" max="1" width="27" style="2" customWidth="1"/>
    <col min="2" max="2" width="1.6640625" style="2" customWidth="1"/>
    <col min="3" max="3" width="13.109375" style="2" customWidth="1"/>
    <col min="4" max="4" width="12.5546875" style="2" customWidth="1"/>
    <col min="5" max="5" width="12.44140625" style="2" customWidth="1"/>
    <col min="6" max="6" width="12.109375" style="2" customWidth="1"/>
    <col min="7" max="7" width="11.5546875" style="2" customWidth="1"/>
    <col min="8" max="16384" width="9.109375" style="2"/>
  </cols>
  <sheetData>
    <row r="1" spans="1:10" ht="15">
      <c r="A1" s="257" t="s">
        <v>486</v>
      </c>
      <c r="B1" s="246"/>
      <c r="C1" s="245"/>
      <c r="D1" s="245"/>
      <c r="E1" s="245"/>
      <c r="F1" s="245"/>
      <c r="G1" s="245"/>
    </row>
    <row r="2" spans="1:10" ht="12.6">
      <c r="A2" s="258" t="s">
        <v>91</v>
      </c>
      <c r="B2" s="245"/>
      <c r="C2" s="245"/>
      <c r="D2" s="245"/>
      <c r="E2" s="245"/>
      <c r="F2" s="245"/>
      <c r="G2" s="245"/>
    </row>
    <row r="3" spans="1:10" ht="18" customHeight="1">
      <c r="A3" s="257" t="s">
        <v>382</v>
      </c>
      <c r="B3" s="245"/>
      <c r="C3" s="245"/>
      <c r="D3" s="245"/>
      <c r="E3" s="245"/>
      <c r="F3" s="245"/>
      <c r="G3" s="245"/>
    </row>
    <row r="4" spans="1:10" ht="18.75" customHeight="1">
      <c r="A4" s="333" t="s">
        <v>308</v>
      </c>
      <c r="B4" s="245"/>
      <c r="C4" s="245"/>
      <c r="D4" s="245"/>
      <c r="E4" s="245"/>
      <c r="F4" s="245"/>
      <c r="G4" s="245"/>
    </row>
    <row r="5" spans="1:10" ht="15.75" customHeight="1">
      <c r="A5" s="334" t="s">
        <v>221</v>
      </c>
      <c r="B5" s="245"/>
      <c r="C5" s="245"/>
      <c r="D5" s="245"/>
      <c r="E5" s="245"/>
      <c r="F5" s="245"/>
      <c r="G5" s="245"/>
    </row>
    <row r="6" spans="1:10" ht="15.75" customHeight="1">
      <c r="A6" s="18" t="s">
        <v>386</v>
      </c>
      <c r="B6" s="245"/>
      <c r="C6" s="245"/>
      <c r="D6" s="245"/>
      <c r="E6" s="245"/>
      <c r="F6" s="245"/>
      <c r="G6" s="245"/>
    </row>
    <row r="7" spans="1:10" ht="12.75" customHeight="1">
      <c r="A7" s="443" t="s">
        <v>383</v>
      </c>
      <c r="B7" s="245"/>
      <c r="C7" s="245"/>
      <c r="D7" s="245"/>
      <c r="E7" s="245"/>
      <c r="F7" s="245"/>
      <c r="G7" s="245"/>
    </row>
    <row r="8" spans="1:10" ht="12.75" customHeight="1">
      <c r="A8" s="443" t="s">
        <v>384</v>
      </c>
      <c r="B8" s="245"/>
      <c r="C8" s="245"/>
      <c r="D8" s="245"/>
      <c r="E8" s="245"/>
      <c r="F8" s="245"/>
      <c r="G8" s="245"/>
    </row>
    <row r="9" spans="1:10" ht="6.75" customHeight="1">
      <c r="A9" s="245"/>
      <c r="B9" s="245"/>
      <c r="C9" s="245"/>
      <c r="D9" s="245"/>
      <c r="E9" s="245"/>
      <c r="F9" s="245"/>
      <c r="G9" s="245"/>
    </row>
    <row r="10" spans="1:10" ht="22.5" customHeight="1">
      <c r="A10" s="543" t="s">
        <v>309</v>
      </c>
      <c r="B10" s="544"/>
      <c r="C10" s="280">
        <v>2010</v>
      </c>
      <c r="D10" s="247">
        <v>2015</v>
      </c>
      <c r="E10" s="475">
        <v>2019</v>
      </c>
      <c r="F10" s="546">
        <v>2020</v>
      </c>
      <c r="G10" s="547"/>
    </row>
    <row r="11" spans="1:10" ht="30.75" customHeight="1">
      <c r="A11" s="545"/>
      <c r="B11" s="545"/>
      <c r="C11" s="548" t="s">
        <v>271</v>
      </c>
      <c r="D11" s="549"/>
      <c r="E11" s="549"/>
      <c r="F11" s="550"/>
      <c r="G11" s="281" t="s">
        <v>283</v>
      </c>
    </row>
    <row r="12" spans="1:10">
      <c r="A12" s="248"/>
      <c r="B12" s="248"/>
      <c r="C12" s="249"/>
      <c r="D12" s="249"/>
      <c r="E12" s="249"/>
      <c r="F12" s="249"/>
      <c r="G12" s="250"/>
    </row>
    <row r="13" spans="1:10" ht="21.75" customHeight="1">
      <c r="A13" s="251" t="s">
        <v>196</v>
      </c>
      <c r="B13" s="252" t="s">
        <v>23</v>
      </c>
      <c r="C13" s="253">
        <v>800776.9</v>
      </c>
      <c r="D13" s="253">
        <v>1099349.3999999999</v>
      </c>
      <c r="E13" s="9">
        <v>1377694.5</v>
      </c>
      <c r="F13" s="465">
        <v>1465550.8</v>
      </c>
      <c r="G13" s="28">
        <v>100</v>
      </c>
      <c r="I13" s="263"/>
      <c r="J13" s="263"/>
    </row>
    <row r="14" spans="1:10" ht="21.75" customHeight="1">
      <c r="A14" s="335" t="s">
        <v>114</v>
      </c>
      <c r="B14" s="252"/>
      <c r="C14" s="254"/>
      <c r="D14" s="30"/>
      <c r="E14" s="30"/>
      <c r="F14" s="10"/>
      <c r="G14" s="29"/>
    </row>
    <row r="15" spans="1:10" ht="21.75" customHeight="1">
      <c r="A15" s="255" t="s">
        <v>115</v>
      </c>
      <c r="B15" s="250" t="s">
        <v>23</v>
      </c>
      <c r="C15" s="256">
        <v>79448.399999999994</v>
      </c>
      <c r="D15" s="30">
        <v>110422.3</v>
      </c>
      <c r="E15" s="30">
        <v>143655.4</v>
      </c>
      <c r="F15" s="10">
        <v>161360.6</v>
      </c>
      <c r="G15" s="29">
        <v>11</v>
      </c>
    </row>
    <row r="16" spans="1:10" ht="21.75" customHeight="1">
      <c r="A16" s="255" t="s">
        <v>116</v>
      </c>
      <c r="B16" s="250" t="s">
        <v>23</v>
      </c>
      <c r="C16" s="256">
        <v>38202.6</v>
      </c>
      <c r="D16" s="30">
        <v>49353.4</v>
      </c>
      <c r="E16" s="30">
        <v>62842.9</v>
      </c>
      <c r="F16" s="10">
        <v>64780.4</v>
      </c>
      <c r="G16" s="29">
        <v>4.4000000000000004</v>
      </c>
    </row>
    <row r="17" spans="1:7" ht="21.75" customHeight="1">
      <c r="A17" s="255" t="s">
        <v>117</v>
      </c>
      <c r="B17" s="250" t="s">
        <v>23</v>
      </c>
      <c r="C17" s="256">
        <v>24676.3</v>
      </c>
      <c r="D17" s="30">
        <v>35854.1</v>
      </c>
      <c r="E17" s="30">
        <v>44512.5</v>
      </c>
      <c r="F17" s="10">
        <v>46434.7</v>
      </c>
      <c r="G17" s="29">
        <v>3.2</v>
      </c>
    </row>
    <row r="18" spans="1:7" ht="21.75" customHeight="1">
      <c r="A18" s="255" t="s">
        <v>118</v>
      </c>
      <c r="B18" s="250" t="s">
        <v>23</v>
      </c>
      <c r="C18" s="256">
        <v>22180.2</v>
      </c>
      <c r="D18" s="30">
        <v>36975.5</v>
      </c>
      <c r="E18" s="30">
        <v>48097.4</v>
      </c>
      <c r="F18" s="10">
        <v>50418.400000000001</v>
      </c>
      <c r="G18" s="29">
        <v>3.4</v>
      </c>
    </row>
    <row r="19" spans="1:7" ht="21.75" customHeight="1">
      <c r="A19" s="255" t="s">
        <v>119</v>
      </c>
      <c r="B19" s="250" t="s">
        <v>23</v>
      </c>
      <c r="C19" s="256">
        <v>52117.2</v>
      </c>
      <c r="D19" s="30">
        <v>80579</v>
      </c>
      <c r="E19" s="30">
        <v>98909</v>
      </c>
      <c r="F19" s="10">
        <v>102047</v>
      </c>
      <c r="G19" s="29">
        <v>7</v>
      </c>
    </row>
    <row r="20" spans="1:7" ht="21.75" customHeight="1">
      <c r="A20" s="255" t="s">
        <v>120</v>
      </c>
      <c r="B20" s="250" t="s">
        <v>23</v>
      </c>
      <c r="C20" s="256">
        <v>52731.8</v>
      </c>
      <c r="D20" s="30">
        <v>72967.399999999994</v>
      </c>
      <c r="E20" s="30">
        <v>93543.9</v>
      </c>
      <c r="F20" s="10">
        <v>98551</v>
      </c>
      <c r="G20" s="29">
        <v>6.7</v>
      </c>
    </row>
    <row r="21" spans="1:7" ht="21.75" customHeight="1">
      <c r="A21" s="255" t="s">
        <v>121</v>
      </c>
      <c r="B21" s="250" t="s">
        <v>23</v>
      </c>
      <c r="C21" s="256">
        <v>120507.2</v>
      </c>
      <c r="D21" s="30">
        <v>157623.6</v>
      </c>
      <c r="E21" s="30">
        <v>209756.3</v>
      </c>
      <c r="F21" s="10">
        <v>224123.2</v>
      </c>
      <c r="G21" s="29">
        <v>15.3</v>
      </c>
    </row>
    <row r="22" spans="1:7" ht="21.75" customHeight="1">
      <c r="A22" s="255" t="s">
        <v>122</v>
      </c>
      <c r="B22" s="250" t="s">
        <v>23</v>
      </c>
      <c r="C22" s="256">
        <v>27882.400000000001</v>
      </c>
      <c r="D22" s="30">
        <v>32292.799999999999</v>
      </c>
      <c r="E22" s="30">
        <v>47810.400000000001</v>
      </c>
      <c r="F22" s="10">
        <v>48295.199999999997</v>
      </c>
      <c r="G22" s="29">
        <v>3.3</v>
      </c>
    </row>
    <row r="23" spans="1:7" ht="21.75" customHeight="1">
      <c r="A23" s="255" t="s">
        <v>123</v>
      </c>
      <c r="B23" s="250" t="s">
        <v>23</v>
      </c>
      <c r="C23" s="256">
        <v>36122.5</v>
      </c>
      <c r="D23" s="30">
        <v>48792.5</v>
      </c>
      <c r="E23" s="30">
        <v>62826</v>
      </c>
      <c r="F23" s="10">
        <v>69463.5</v>
      </c>
      <c r="G23" s="29">
        <v>4.7</v>
      </c>
    </row>
    <row r="24" spans="1:7" ht="21.75" customHeight="1">
      <c r="A24" s="255" t="s">
        <v>124</v>
      </c>
      <c r="B24" s="250" t="s">
        <v>23</v>
      </c>
      <c r="C24" s="256">
        <v>15447.9</v>
      </c>
      <c r="D24" s="30">
        <v>22331.200000000001</v>
      </c>
      <c r="E24" s="30">
        <v>28145.8</v>
      </c>
      <c r="F24" s="10">
        <v>29776.7</v>
      </c>
      <c r="G24" s="29">
        <v>2</v>
      </c>
    </row>
    <row r="25" spans="1:7" ht="21.75" customHeight="1">
      <c r="A25" s="255" t="s">
        <v>125</v>
      </c>
      <c r="B25" s="250" t="s">
        <v>23</v>
      </c>
      <c r="C25" s="256">
        <v>40923.1</v>
      </c>
      <c r="D25" s="30">
        <v>57494.400000000001</v>
      </c>
      <c r="E25" s="30">
        <v>69519.8</v>
      </c>
      <c r="F25" s="10">
        <v>72504.5</v>
      </c>
      <c r="G25" s="29">
        <v>5</v>
      </c>
    </row>
    <row r="26" spans="1:7" ht="21.75" customHeight="1">
      <c r="A26" s="255" t="s">
        <v>126</v>
      </c>
      <c r="B26" s="250" t="s">
        <v>23</v>
      </c>
      <c r="C26" s="256">
        <v>145490.6</v>
      </c>
      <c r="D26" s="30">
        <v>192926.7</v>
      </c>
      <c r="E26" s="30">
        <v>213495.5</v>
      </c>
      <c r="F26" s="10">
        <v>229256.3</v>
      </c>
      <c r="G26" s="29">
        <v>15.6</v>
      </c>
    </row>
    <row r="27" spans="1:7" ht="21.75" customHeight="1">
      <c r="A27" s="255" t="s">
        <v>127</v>
      </c>
      <c r="B27" s="250" t="s">
        <v>23</v>
      </c>
      <c r="C27" s="256">
        <v>22234</v>
      </c>
      <c r="D27" s="30">
        <v>31868.799999999999</v>
      </c>
      <c r="E27" s="30">
        <v>32510.400000000001</v>
      </c>
      <c r="F27" s="10">
        <v>36363.5</v>
      </c>
      <c r="G27" s="29">
        <v>2.5</v>
      </c>
    </row>
    <row r="28" spans="1:7" ht="21.75" customHeight="1">
      <c r="A28" s="255" t="s">
        <v>128</v>
      </c>
      <c r="B28" s="250" t="s">
        <v>23</v>
      </c>
      <c r="C28" s="256">
        <v>19548.099999999999</v>
      </c>
      <c r="D28" s="30">
        <v>27011.8</v>
      </c>
      <c r="E28" s="30">
        <v>34660</v>
      </c>
      <c r="F28" s="10">
        <v>37089.1</v>
      </c>
      <c r="G28" s="29">
        <v>2.5</v>
      </c>
    </row>
    <row r="29" spans="1:7" ht="21.75" customHeight="1">
      <c r="A29" s="255" t="s">
        <v>129</v>
      </c>
      <c r="B29" s="250" t="s">
        <v>23</v>
      </c>
      <c r="C29" s="256">
        <v>73603.8</v>
      </c>
      <c r="D29" s="30">
        <v>101622.1</v>
      </c>
      <c r="E29" s="30">
        <v>134686.5</v>
      </c>
      <c r="F29" s="10">
        <v>141355.29999999999</v>
      </c>
      <c r="G29" s="29">
        <v>9.6999999999999993</v>
      </c>
    </row>
    <row r="30" spans="1:7" ht="21.75" customHeight="1">
      <c r="A30" s="255" t="s">
        <v>130</v>
      </c>
      <c r="B30" s="250" t="s">
        <v>23</v>
      </c>
      <c r="C30" s="256">
        <v>29660.799999999999</v>
      </c>
      <c r="D30" s="30">
        <v>41233.800000000003</v>
      </c>
      <c r="E30" s="30">
        <v>52722.7</v>
      </c>
      <c r="F30" s="10">
        <v>53731.4</v>
      </c>
      <c r="G30" s="29">
        <v>3.7</v>
      </c>
    </row>
    <row r="31" spans="1:7">
      <c r="A31" s="245"/>
      <c r="B31" s="245"/>
      <c r="C31" s="245"/>
      <c r="D31" s="245"/>
      <c r="E31" s="245"/>
      <c r="F31" s="245"/>
      <c r="G31" s="245"/>
    </row>
    <row r="32" spans="1:7">
      <c r="A32" s="245"/>
      <c r="B32" s="245"/>
      <c r="C32" s="245"/>
      <c r="D32" s="245"/>
      <c r="E32" s="245"/>
      <c r="F32" s="245"/>
      <c r="G32" s="245"/>
    </row>
    <row r="33" spans="1:7">
      <c r="A33" s="336" t="s">
        <v>307</v>
      </c>
      <c r="B33" s="245"/>
      <c r="C33" s="245"/>
      <c r="D33" s="245"/>
      <c r="E33" s="245"/>
      <c r="F33" s="245"/>
      <c r="G33" s="245"/>
    </row>
    <row r="34" spans="1:7" ht="11.25" customHeight="1">
      <c r="A34" s="337" t="s">
        <v>21</v>
      </c>
      <c r="B34" s="245"/>
      <c r="C34" s="245"/>
      <c r="D34" s="245"/>
      <c r="E34" s="245"/>
      <c r="F34" s="245"/>
      <c r="G34" s="245"/>
    </row>
  </sheetData>
  <mergeCells count="3">
    <mergeCell ref="A10:B11"/>
    <mergeCell ref="F10:G10"/>
    <mergeCell ref="C11:F11"/>
  </mergeCells>
  <hyperlinks>
    <hyperlink ref="A7" location="'Spis tablic List of tables'!A1" display="Powrót do spisu tablic" xr:uid="{00000000-0004-0000-0E00-000000000000}"/>
    <hyperlink ref="A8" location="'Spis tablic List of tables'!A1" display="Return to list of tables" xr:uid="{00000000-0004-0000-0E00-000001000000}"/>
  </hyperlinks>
  <printOptions horizontalCentered="1"/>
  <pageMargins left="0.59055118110236227" right="0.59055118110236227" top="0.59055118110236227" bottom="0.59055118110236227" header="0.31496062992125984" footer="0.9055118110236221"/>
  <pageSetup paperSize="9" orientation="portrait" horizont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0x00FBEB7090D5ED8B4AADA9FC396769AC9B</ContentTypeId>
    <Osoba xmlns="8C029B3F-2CC4-4A59-AF0D-A90575FA3373">STAT\KACZOROWSKAB</Osoba>
    <Odbiorcy2 xmlns="8C029B3F-2CC4-4A59-AF0D-A90575FA3373" xsi:nil="true"/>
    <NazwaPliku xmlns="8C029B3F-2CC4-4A59-AF0D-A90575FA3373">Dział VIII tabl. 1-13.xlsx.xlsx</NazwaPliku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56635B-4C9B-4C07-A225-4092755A6A94}"/>
</file>

<file path=customXml/itemProps2.xml><?xml version="1.0" encoding="utf-8"?>
<ds:datastoreItem xmlns:ds="http://schemas.openxmlformats.org/officeDocument/2006/customXml" ds:itemID="{5A3A4123-9B21-49EF-8834-C3F8915FB28A}"/>
</file>

<file path=customXml/itemProps3.xml><?xml version="1.0" encoding="utf-8"?>
<ds:datastoreItem xmlns:ds="http://schemas.openxmlformats.org/officeDocument/2006/customXml" ds:itemID="{10986760-98F1-4A67-89E7-6A5BC8473A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Spis tablic List of tables</vt:lpstr>
      <vt:lpstr>Tabl.1</vt:lpstr>
      <vt:lpstr>Tabl.2 </vt:lpstr>
      <vt:lpstr>tabl.3</vt:lpstr>
      <vt:lpstr>tabl.4 A</vt:lpstr>
      <vt:lpstr>tabl.4 B </vt:lpstr>
      <vt:lpstr>tabl.5</vt:lpstr>
      <vt:lpstr>tabl.6</vt:lpstr>
      <vt:lpstr>tabl.7</vt:lpstr>
      <vt:lpstr>Tabl.8</vt:lpstr>
      <vt:lpstr>Tabl.9</vt:lpstr>
      <vt:lpstr>Tabl.10</vt:lpstr>
      <vt:lpstr>Tabl.11</vt:lpstr>
      <vt:lpstr>Tabl.12</vt:lpstr>
      <vt:lpstr>Tabl.13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Kaczorowska Beata</cp:lastModifiedBy>
  <cp:lastPrinted>2021-11-08T09:15:51Z</cp:lastPrinted>
  <dcterms:created xsi:type="dcterms:W3CDTF">1997-02-26T13:46:56Z</dcterms:created>
  <dcterms:modified xsi:type="dcterms:W3CDTF">2022-02-15T08:34:56Z</dcterms:modified>
</cp:coreProperties>
</file>